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85" windowWidth="15360" windowHeight="6060" tabRatio="937"/>
  </bookViews>
  <sheets>
    <sheet name="Таблица 1.2" sheetId="4" r:id="rId1"/>
    <sheet name="Таблица 2.6" sheetId="9" r:id="rId2"/>
    <sheet name="Таблица 2.7" sheetId="10" r:id="rId3"/>
    <sheet name="Таблица 2.9" sheetId="12" r:id="rId4"/>
    <sheet name="Таблица 2.15" sheetId="19" r:id="rId5"/>
    <sheet name="Таблица 2.22" sheetId="24" r:id="rId6"/>
    <sheet name="Таблица 2.28" sheetId="29" r:id="rId7"/>
    <sheet name="Таблица 2.29" sheetId="30" r:id="rId8"/>
    <sheet name="Таблица 2.30" sheetId="33" r:id="rId9"/>
    <sheet name="Таблица 2.31" sheetId="34" r:id="rId10"/>
    <sheet name="Таблица 2.33" sheetId="36" r:id="rId11"/>
    <sheet name="Таблица 2.34" sheetId="37" r:id="rId12"/>
    <sheet name="Таблица 2.41" sheetId="69" r:id="rId13"/>
    <sheet name="Таблица 2.43 нов" sheetId="72" r:id="rId14"/>
    <sheet name="Таблица 2.44 нов" sheetId="74" r:id="rId15"/>
    <sheet name="Таблица 3.1" sheetId="42" r:id="rId16"/>
    <sheet name="Таблица 3.3" sheetId="44" r:id="rId17"/>
    <sheet name="Таблица 3.8" sheetId="49" r:id="rId18"/>
    <sheet name="Таблица 3.9" sheetId="50" r:id="rId19"/>
    <sheet name="Таблица 4.4" sheetId="31" r:id="rId20"/>
  </sheets>
  <externalReferences>
    <externalReference r:id="rId21"/>
  </externalReferences>
  <definedNames>
    <definedName name="___INDEX_SHEET___ASAP_Utilities" localSheetId="12">'[1]Index sheet'!#REF!</definedName>
    <definedName name="___INDEX_SHEET___ASAP_Utilities" localSheetId="13">'[1]Index sheet'!#REF!</definedName>
    <definedName name="___INDEX_SHEET___ASAP_Utilities" localSheetId="14">'[1]Index sheet'!#REF!</definedName>
    <definedName name="___INDEX_SHEET___ASAP_Utilities">'[1]Index sheet'!#REF!</definedName>
    <definedName name="_xlnm._FilterDatabase" localSheetId="1" hidden="1">'Таблица 2.6'!$A$5:$F$14</definedName>
    <definedName name="_xlnm._FilterDatabase" localSheetId="2" hidden="1">'Таблица 2.7'!$A$5:$F$10</definedName>
    <definedName name="_xlnm._FilterDatabase" localSheetId="3" hidden="1">'Таблица 2.9'!$A$5:$F$8</definedName>
    <definedName name="tables">'[1]Index sheet'!$A$2:$A$67</definedName>
    <definedName name="_xlnm.Print_Titles" localSheetId="7">'Таблица 2.29'!$5:$5</definedName>
    <definedName name="_xlnm.Print_Titles" localSheetId="8">'Таблица 2.30'!$5:$5</definedName>
    <definedName name="_xlnm.Print_Titles" localSheetId="11">'Таблица 2.34'!$5:$5</definedName>
    <definedName name="_xlnm.Print_Titles" localSheetId="1">'Таблица 2.6'!$5:$5</definedName>
    <definedName name="_xlnm.Print_Titles" localSheetId="2">'Таблица 2.7'!$5:$5</definedName>
    <definedName name="_xlnm.Print_Titles" localSheetId="3">'Таблица 2.9'!$5:$5</definedName>
    <definedName name="_xlnm.Print_Area" localSheetId="0">'Таблица 1.2'!$A$1:$F$38</definedName>
    <definedName name="_xlnm.Print_Area" localSheetId="4">'Таблица 2.15'!$A$1:$F$37</definedName>
    <definedName name="_xlnm.Print_Area" localSheetId="5">'Таблица 2.22'!$A$1:$F$37</definedName>
    <definedName name="_xlnm.Print_Area" localSheetId="6">'Таблица 2.28'!$A$1:$F$8</definedName>
    <definedName name="_xlnm.Print_Area" localSheetId="7">'Таблица 2.29'!$A$1:$F$44</definedName>
    <definedName name="_xlnm.Print_Area" localSheetId="8">'Таблица 2.30'!$A$1:$F$15</definedName>
    <definedName name="_xlnm.Print_Area" localSheetId="9">'Таблица 2.31'!$A$1:$H$11</definedName>
    <definedName name="_xlnm.Print_Area" localSheetId="10">'Таблица 2.33'!$A$1:$F$31</definedName>
    <definedName name="_xlnm.Print_Area" localSheetId="11">'Таблица 2.34'!$A$1:$F$11</definedName>
    <definedName name="_xlnm.Print_Area" localSheetId="12">'Таблица 2.41'!$A$1:$H$16</definedName>
    <definedName name="_xlnm.Print_Area" localSheetId="13">'Таблица 2.43 нов'!$A$1:$D$23</definedName>
    <definedName name="_xlnm.Print_Area" localSheetId="14">'Таблица 2.44 нов'!$A$1:$D$7</definedName>
    <definedName name="_xlnm.Print_Area" localSheetId="1">'Таблица 2.6'!$A$1:$F$14</definedName>
    <definedName name="_xlnm.Print_Area" localSheetId="2">'Таблица 2.7'!$A$1:$F$10</definedName>
    <definedName name="_xlnm.Print_Area" localSheetId="3">'Таблица 2.9'!$A$1:$F$51</definedName>
    <definedName name="_xlnm.Print_Area" localSheetId="15">'Таблица 3.1'!$A$1:$F$37</definedName>
    <definedName name="_xlnm.Print_Area" localSheetId="16">'Таблица 3.3'!$A$1:$F$38</definedName>
    <definedName name="_xlnm.Print_Area" localSheetId="17">'Таблица 3.8'!$A$1:$F$38</definedName>
    <definedName name="_xlnm.Print_Area" localSheetId="18">'Таблица 3.9'!$A$1:$F$37</definedName>
    <definedName name="_xlnm.Print_Area" localSheetId="19">'Таблица 4.4'!$A$1:$H$11</definedName>
  </definedNames>
  <calcPr calcId="145621"/>
</workbook>
</file>

<file path=xl/calcChain.xml><?xml version="1.0" encoding="utf-8"?>
<calcChain xmlns="http://schemas.openxmlformats.org/spreadsheetml/2006/main">
  <c r="D7" i="74" l="1"/>
  <c r="C7" i="74"/>
  <c r="B7" i="74"/>
  <c r="D11" i="37" l="1"/>
  <c r="C7" i="37"/>
  <c r="C8" i="37"/>
  <c r="C9" i="37"/>
  <c r="C10" i="37"/>
  <c r="C6" i="37"/>
  <c r="F31" i="36"/>
  <c r="E30" i="36"/>
  <c r="E31" i="36" s="1"/>
  <c r="G11" i="34"/>
  <c r="F7" i="34"/>
  <c r="F8" i="34"/>
  <c r="F9" i="34"/>
  <c r="F10" i="34"/>
  <c r="F6" i="34"/>
  <c r="D11" i="34"/>
  <c r="C7" i="34"/>
  <c r="C8" i="34"/>
  <c r="C9" i="34"/>
  <c r="C10" i="34"/>
  <c r="C6" i="34"/>
  <c r="C11" i="34" s="1"/>
  <c r="D15" i="33"/>
  <c r="C7" i="33"/>
  <c r="C8" i="33"/>
  <c r="C9" i="33"/>
  <c r="C10" i="33"/>
  <c r="C11" i="33"/>
  <c r="C12" i="33"/>
  <c r="C13" i="33"/>
  <c r="C14" i="33"/>
  <c r="C6" i="33"/>
  <c r="G11" i="31"/>
  <c r="F7" i="31"/>
  <c r="F8" i="31"/>
  <c r="F9" i="31"/>
  <c r="F10" i="31"/>
  <c r="F6" i="31"/>
  <c r="D11" i="31"/>
  <c r="C7" i="31"/>
  <c r="C8" i="31"/>
  <c r="C9" i="31"/>
  <c r="C10" i="31"/>
  <c r="C6" i="31"/>
  <c r="C11" i="31" s="1"/>
  <c r="D44" i="30"/>
  <c r="C7" i="30"/>
  <c r="C8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6" i="30"/>
  <c r="D8" i="29"/>
  <c r="C7" i="29"/>
  <c r="C6" i="29"/>
  <c r="C8" i="29" s="1"/>
  <c r="C44" i="30" l="1"/>
  <c r="C11" i="37"/>
  <c r="F11" i="34"/>
  <c r="C15" i="33"/>
  <c r="F11" i="31"/>
  <c r="D51" i="12" l="1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6" i="12"/>
  <c r="C51" i="12" s="1"/>
  <c r="C9" i="10"/>
  <c r="C10" i="10" s="1"/>
  <c r="D10" i="10"/>
  <c r="E10" i="10"/>
  <c r="F10" i="10"/>
  <c r="B10" i="10"/>
  <c r="C7" i="10"/>
  <c r="C8" i="10"/>
  <c r="C6" i="10"/>
  <c r="F14" i="9"/>
  <c r="C13" i="9"/>
  <c r="C14" i="9" s="1"/>
  <c r="D14" i="9"/>
  <c r="E14" i="9"/>
  <c r="B14" i="9"/>
  <c r="C6" i="9"/>
  <c r="C7" i="9"/>
  <c r="C8" i="9"/>
  <c r="C9" i="9"/>
  <c r="C10" i="9"/>
  <c r="C11" i="9"/>
  <c r="C12" i="9"/>
  <c r="D37" i="42" l="1"/>
  <c r="C7" i="42"/>
  <c r="C8" i="42"/>
  <c r="C9" i="42"/>
  <c r="C10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6" i="42"/>
  <c r="C37" i="42" l="1"/>
  <c r="C23" i="72"/>
  <c r="D23" i="72"/>
  <c r="B23" i="72"/>
  <c r="C37" i="50" l="1"/>
  <c r="E37" i="50"/>
  <c r="D37" i="50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6" i="50"/>
  <c r="D38" i="49"/>
  <c r="C37" i="49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6" i="49"/>
  <c r="C38" i="49" s="1"/>
  <c r="G16" i="69" l="1"/>
  <c r="F15" i="69"/>
  <c r="F7" i="69"/>
  <c r="F8" i="69"/>
  <c r="F9" i="69"/>
  <c r="F10" i="69"/>
  <c r="F11" i="69"/>
  <c r="F12" i="69"/>
  <c r="F13" i="69"/>
  <c r="F14" i="69"/>
  <c r="F6" i="69"/>
  <c r="D16" i="69"/>
  <c r="C7" i="69"/>
  <c r="C8" i="69"/>
  <c r="C9" i="69"/>
  <c r="C10" i="69"/>
  <c r="C11" i="69"/>
  <c r="C12" i="69"/>
  <c r="C13" i="69"/>
  <c r="C14" i="69"/>
  <c r="C15" i="69"/>
  <c r="C6" i="69"/>
  <c r="D38" i="44"/>
  <c r="C7" i="44"/>
  <c r="C8" i="44"/>
  <c r="C9" i="44"/>
  <c r="C10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6" i="44"/>
  <c r="C38" i="44" s="1"/>
  <c r="D37" i="24"/>
  <c r="F16" i="69" l="1"/>
  <c r="C16" i="69"/>
  <c r="C7" i="24" l="1"/>
  <c r="C8" i="24"/>
  <c r="C9" i="24"/>
  <c r="C10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6" i="24"/>
  <c r="D37" i="19"/>
  <c r="C3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6" i="19"/>
  <c r="C37" i="24" l="1"/>
  <c r="C37" i="19"/>
  <c r="D38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6" i="4"/>
  <c r="C38" i="4" l="1"/>
  <c r="E11" i="31"/>
  <c r="E16" i="69" l="1"/>
  <c r="H16" i="69"/>
  <c r="B16" i="69"/>
  <c r="B37" i="50" l="1"/>
  <c r="F37" i="50"/>
  <c r="B11" i="31" l="1"/>
  <c r="B44" i="30"/>
  <c r="B8" i="29"/>
  <c r="B11" i="37"/>
  <c r="E11" i="37"/>
  <c r="F11" i="37"/>
  <c r="B11" i="34"/>
  <c r="B15" i="33" l="1"/>
  <c r="E38" i="44" l="1"/>
  <c r="F38" i="44"/>
  <c r="B38" i="44"/>
  <c r="B38" i="4" l="1"/>
  <c r="F38" i="49" l="1"/>
  <c r="E38" i="49"/>
  <c r="B38" i="49"/>
  <c r="F37" i="42"/>
  <c r="E37" i="42"/>
  <c r="B37" i="42"/>
  <c r="F38" i="4"/>
  <c r="E38" i="4"/>
  <c r="F37" i="24"/>
  <c r="E37" i="24"/>
  <c r="B37" i="24"/>
  <c r="F51" i="12" l="1"/>
  <c r="E51" i="12"/>
  <c r="B51" i="12"/>
  <c r="F37" i="19" l="1"/>
  <c r="E37" i="19"/>
  <c r="B37" i="19"/>
  <c r="F15" i="33" l="1"/>
  <c r="E15" i="33"/>
  <c r="D31" i="36"/>
  <c r="C31" i="36"/>
  <c r="B31" i="36"/>
  <c r="H11" i="34"/>
  <c r="E11" i="34"/>
  <c r="H11" i="31" l="1"/>
  <c r="F39" i="30"/>
  <c r="E39" i="30"/>
  <c r="F6" i="30"/>
  <c r="E6" i="30"/>
  <c r="F8" i="29"/>
  <c r="E8" i="29"/>
  <c r="E44" i="30" l="1"/>
  <c r="F44" i="30"/>
</calcChain>
</file>

<file path=xl/sharedStrings.xml><?xml version="1.0" encoding="utf-8"?>
<sst xmlns="http://schemas.openxmlformats.org/spreadsheetml/2006/main" count="606" uniqueCount="176">
  <si>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</si>
  <si>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</si>
  <si>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</si>
  <si>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</si>
  <si>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</si>
  <si>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</si>
  <si>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</si>
  <si>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</si>
  <si>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</si>
  <si>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</si>
  <si>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</si>
  <si>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</si>
  <si>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</si>
  <si>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</si>
  <si>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</si>
  <si>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</si>
  <si>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</si>
  <si>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</si>
  <si>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</si>
  <si>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</si>
  <si>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</si>
  <si>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</si>
  <si>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</si>
  <si>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</si>
  <si>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</si>
  <si>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</si>
  <si>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</si>
  <si>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</si>
  <si>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</si>
  <si>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</si>
  <si>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</si>
  <si>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</si>
  <si>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</si>
  <si>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</si>
  <si>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</si>
  <si>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</si>
  <si>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</si>
  <si>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</si>
  <si>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</si>
  <si>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</si>
  <si>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</si>
  <si>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</si>
  <si>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</si>
  <si>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</si>
  <si>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</si>
  <si>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</si>
  <si>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</si>
  <si>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</si>
  <si>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</si>
  <si>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</si>
  <si>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</si>
  <si>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</si>
  <si>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</si>
  <si>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</si>
  <si>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</si>
  <si>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</si>
  <si>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</si>
  <si>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</si>
  <si>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</si>
  <si>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</si>
  <si>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</si>
  <si>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Почепское городское поселение Почепского муниципального района  </t>
  </si>
  <si>
    <t>Стародубский муниципальный округ</t>
  </si>
  <si>
    <t xml:space="preserve">Унечский муниципальный район  </t>
  </si>
  <si>
    <t xml:space="preserve">Городской округ город Фокино  </t>
  </si>
  <si>
    <t>ИТОГО: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</si>
  <si>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</si>
  <si>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</si>
  <si>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</si>
  <si>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</si>
  <si>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</si>
  <si>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</si>
  <si>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</si>
  <si>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</si>
  <si>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</si>
  <si>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</si>
  <si>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</si>
  <si>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</si>
  <si>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Локотское городское поселение Брасовского муниципального района</t>
  </si>
  <si>
    <t>Таблица 1.2</t>
  </si>
  <si>
    <t>Таблица 2.6</t>
  </si>
  <si>
    <t>Таблица 2.7</t>
  </si>
  <si>
    <t>Таблица 2.9</t>
  </si>
  <si>
    <t>Таблица 2.15</t>
  </si>
  <si>
    <t>Таблица 2.22</t>
  </si>
  <si>
    <t>Таблица 2.28</t>
  </si>
  <si>
    <t>Таблица 2.29</t>
  </si>
  <si>
    <t>Таблица 2.30</t>
  </si>
  <si>
    <t>Таблица 2.31</t>
  </si>
  <si>
    <t>Таблица 2.33</t>
  </si>
  <si>
    <t>Таблица 2.34</t>
  </si>
  <si>
    <t>Таблица 3.3</t>
  </si>
  <si>
    <t>Таблица 3.1</t>
  </si>
  <si>
    <t>Таблица 3.8</t>
  </si>
  <si>
    <t>Таблица 4.4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</si>
  <si>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</si>
  <si>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</si>
  <si>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</si>
  <si>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</si>
  <si>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</si>
  <si>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</si>
  <si>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</si>
  <si>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Карачевский муниципальный район</t>
  </si>
  <si>
    <t>Суземский муниципальный район</t>
  </si>
  <si>
    <t>Унечский муниципальный район</t>
  </si>
  <si>
    <t>Сельцовский городской округ</t>
  </si>
  <si>
    <t>Городской округ город Стародуб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</si>
  <si>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</si>
  <si>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</si>
  <si>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</si>
  <si>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</si>
  <si>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</si>
  <si>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</si>
  <si>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</si>
  <si>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</si>
  <si>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</si>
  <si>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</si>
  <si>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</si>
  <si>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</si>
  <si>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</si>
  <si>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</si>
  <si>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</si>
  <si>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</si>
  <si>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</si>
  <si>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</si>
  <si>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</si>
  <si>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</si>
  <si>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</si>
  <si>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</si>
  <si>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</si>
  <si>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</si>
  <si>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</si>
  <si>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</si>
  <si>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</si>
  <si>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</si>
  <si>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</si>
  <si>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</si>
  <si>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</si>
  <si>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</si>
  <si>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</si>
  <si>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</si>
  <si>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</si>
  <si>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</si>
  <si>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</si>
  <si>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</si>
  <si>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</si>
  <si>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</si>
  <si>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</si>
  <si>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Климовское городское поселение Климовского муниципального района</t>
  </si>
  <si>
    <t>Таблица 2.41</t>
  </si>
  <si>
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государственной программы "Развитие физической культуры и спорта Брянской области" </t>
  </si>
  <si>
    <t xml:space="preserve">Жуковский муниципальный округ  </t>
  </si>
  <si>
    <t xml:space="preserve">Жуковский муниципальный округ </t>
  </si>
  <si>
    <r>
  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</t>
    </r>
    <r>
      <rPr>
        <b/>
        <sz val="11"/>
        <rFont val="Times New Roman"/>
        <family val="1"/>
        <charset val="204"/>
      </rPr>
      <t>а "Содействие занятости (Брянская область)" государственной программы "Развитие образования и науки Брянской области"</t>
    </r>
  </si>
  <si>
    <t>Таблица  3.9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</si>
  <si>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</si>
  <si>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2.43</t>
  </si>
  <si>
    <t xml:space="preserve"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 </t>
  </si>
  <si>
    <t>Таблица 2.44</t>
  </si>
  <si>
    <t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Брянской области" </t>
  </si>
  <si>
    <t>Приложение 4 к пояснительной записке</t>
  </si>
  <si>
    <t>изменение</t>
  </si>
  <si>
    <t xml:space="preserve">Красногорский муниципальный район  </t>
  </si>
  <si>
    <t xml:space="preserve">Мглинский муниципальный район  </t>
  </si>
  <si>
    <t xml:space="preserve">Погарский муниципальный район  </t>
  </si>
  <si>
    <t xml:space="preserve">Почепский  муниципальный район 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</si>
  <si>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</si>
  <si>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</si>
  <si>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</si>
  <si>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</si>
  <si>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Суземский муниципальный район  </t>
  </si>
  <si>
    <t xml:space="preserve">Кокоревское городское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</si>
  <si>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</si>
  <si>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</si>
  <si>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</si>
  <si>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Унечское городское поселение Унечского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</si>
</sst>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* #,##0.00_);_(* \(#,##0.00\);_(* &quot;-&quot;??_);_(@_)"/>
    <numFmt numFmtId="171" formatCode="[$-419]General"/>
    <numFmt numFmtId="172" formatCode="#,##0.00\ _₽"/>
    <numFmt numFmtId="173" formatCode="0.0%"/>
    <numFmt numFmtId="174" formatCode="#,##0.00_ ;\-#,##0.00\ 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9">
    <xf numFmtId="0" fontId="0" fillId="0" borderId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>
      <alignment vertical="top" wrapTex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0" fillId="0" borderId="0"/>
    <xf numFmtId="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6" fillId="0" borderId="0">
      <alignment vertical="top" wrapText="1"/>
    </xf>
    <xf numFmtId="0" fontId="32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1" fontId="33" fillId="0" borderId="0"/>
    <xf numFmtId="49" fontId="26" fillId="0" borderId="12">
      <alignment horizontal="center" vertical="top" shrinkToFit="1"/>
    </xf>
    <xf numFmtId="49" fontId="26" fillId="0" borderId="12">
      <alignment horizontal="center" vertical="top" wrapText="1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34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5" fillId="0" borderId="0">
      <alignment horizontal="center" vertical="center" wrapText="1"/>
    </xf>
    <xf numFmtId="0" fontId="35" fillId="0" borderId="0">
      <alignment horizontal="left" vertical="center" wrapText="1"/>
    </xf>
    <xf numFmtId="0" fontId="35" fillId="0" borderId="0">
      <alignment horizontal="left" vertical="center" wrapText="1"/>
    </xf>
    <xf numFmtId="0" fontId="36" fillId="0" borderId="0">
      <alignment horizontal="center" vertical="center" wrapText="1"/>
    </xf>
    <xf numFmtId="0" fontId="35" fillId="0" borderId="0">
      <alignment horizontal="right" vertical="center" wrapText="1"/>
    </xf>
    <xf numFmtId="0" fontId="35" fillId="0" borderId="11">
      <alignment horizontal="center" vertical="center" wrapText="1"/>
    </xf>
    <xf numFmtId="0" fontId="35" fillId="0" borderId="11">
      <alignment horizontal="left" vertical="center" wrapText="1"/>
    </xf>
    <xf numFmtId="0" fontId="35" fillId="0" borderId="11">
      <alignment horizontal="center" vertical="center" wrapText="1"/>
    </xf>
    <xf numFmtId="4" fontId="35" fillId="0" borderId="11">
      <alignment horizontal="right" vertical="center" wrapText="1"/>
    </xf>
  </cellStyleXfs>
  <cellXfs count="83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19" fillId="0" borderId="0" xfId="7" applyFont="1" applyFill="1" applyAlignment="1">
      <alignment vertical="center" wrapText="1"/>
    </xf>
    <xf numFmtId="0" fontId="18" fillId="0" borderId="10" xfId="7" applyFont="1" applyFill="1" applyBorder="1" applyAlignment="1">
      <alignment horizontal="left" vertical="center" wrapText="1"/>
    </xf>
    <xf numFmtId="0" fontId="19" fillId="2" borderId="10" xfId="2" applyNumberFormat="1" applyFont="1" applyFill="1" applyBorder="1" applyAlignment="1">
      <alignment vertical="center" wrapText="1"/>
    </xf>
    <xf numFmtId="4" fontId="19" fillId="2" borderId="10" xfId="1" applyNumberFormat="1" applyFont="1" applyFill="1" applyBorder="1" applyAlignment="1">
      <alignment horizontal="right" vertical="center" wrapText="1"/>
    </xf>
    <xf numFmtId="0" fontId="21" fillId="2" borderId="0" xfId="7" applyFont="1" applyFill="1" applyAlignment="1">
      <alignment vertical="center" wrapText="1"/>
    </xf>
    <xf numFmtId="0" fontId="29" fillId="0" borderId="0" xfId="7" applyFont="1" applyFill="1" applyAlignment="1">
      <alignment vertical="center" wrapText="1"/>
    </xf>
    <xf numFmtId="0" fontId="18" fillId="2" borderId="10" xfId="7" applyFont="1" applyFill="1" applyBorder="1" applyAlignment="1">
      <alignment horizontal="left" vertical="center" wrapText="1"/>
    </xf>
    <xf numFmtId="4" fontId="21" fillId="0" borderId="0" xfId="7" applyNumberFormat="1" applyFont="1" applyFill="1" applyAlignment="1">
      <alignment vertical="center" wrapText="1"/>
    </xf>
    <xf numFmtId="0" fontId="31" fillId="0" borderId="0" xfId="27" applyFont="1" applyFill="1" applyAlignment="1">
      <alignment vertical="center" wrapText="1"/>
    </xf>
    <xf numFmtId="0" fontId="25" fillId="0" borderId="0" xfId="6" applyFont="1" applyFill="1" applyBorder="1" applyAlignment="1">
      <alignment horizontal="center" vertical="center" wrapText="1"/>
    </xf>
    <xf numFmtId="0" fontId="27" fillId="0" borderId="0" xfId="5" applyFont="1" applyFill="1" applyAlignment="1">
      <alignment horizontal="left" vertical="center" wrapText="1"/>
    </xf>
    <xf numFmtId="0" fontId="27" fillId="0" borderId="0" xfId="5" applyFont="1" applyFill="1" applyAlignment="1">
      <alignment horizontal="right" vertical="center" wrapText="1"/>
    </xf>
    <xf numFmtId="0" fontId="27" fillId="0" borderId="0" xfId="28" applyNumberFormat="1" applyFont="1" applyFill="1" applyAlignment="1">
      <alignment horizontal="right" vertical="center" wrapText="1"/>
    </xf>
    <xf numFmtId="0" fontId="25" fillId="0" borderId="12" xfId="29" applyNumberFormat="1" applyFont="1" applyFill="1" applyBorder="1" applyAlignment="1">
      <alignment horizontal="center" vertical="center" wrapText="1"/>
    </xf>
    <xf numFmtId="0" fontId="27" fillId="0" borderId="12" xfId="30" applyNumberFormat="1" applyFont="1" applyFill="1" applyBorder="1" applyAlignment="1">
      <alignment vertical="center" wrapText="1"/>
    </xf>
    <xf numFmtId="4" fontId="27" fillId="0" borderId="12" xfId="31" applyNumberFormat="1" applyFont="1" applyFill="1" applyBorder="1" applyAlignment="1">
      <alignment horizontal="right" vertical="center" wrapText="1"/>
    </xf>
    <xf numFmtId="0" fontId="25" fillId="0" borderId="12" xfId="30" applyNumberFormat="1" applyFont="1" applyFill="1" applyBorder="1" applyAlignment="1">
      <alignment vertical="center" wrapText="1"/>
    </xf>
    <xf numFmtId="4" fontId="25" fillId="0" borderId="12" xfId="31" applyNumberFormat="1" applyFont="1" applyFill="1" applyBorder="1" applyAlignment="1">
      <alignment horizontal="right" vertical="center" wrapText="1"/>
    </xf>
    <xf numFmtId="0" fontId="31" fillId="0" borderId="0" xfId="33" applyFont="1" applyFill="1" applyAlignment="1">
      <alignment vertical="center" wrapText="1"/>
    </xf>
    <xf numFmtId="0" fontId="27" fillId="0" borderId="0" xfId="34" applyNumberFormat="1" applyFont="1" applyFill="1" applyAlignment="1">
      <alignment horizontal="right" vertical="center" wrapText="1"/>
    </xf>
    <xf numFmtId="0" fontId="25" fillId="0" borderId="12" xfId="35" applyNumberFormat="1" applyFont="1" applyFill="1" applyBorder="1" applyAlignment="1">
      <alignment horizontal="center" vertical="center" wrapText="1"/>
    </xf>
    <xf numFmtId="0" fontId="27" fillId="0" borderId="12" xfId="36" applyNumberFormat="1" applyFont="1" applyFill="1" applyBorder="1" applyAlignment="1">
      <alignment vertical="center" wrapText="1"/>
    </xf>
    <xf numFmtId="4" fontId="27" fillId="0" borderId="12" xfId="37" applyNumberFormat="1" applyFont="1" applyFill="1" applyBorder="1" applyAlignment="1">
      <alignment horizontal="right" vertical="center" wrapText="1"/>
    </xf>
    <xf numFmtId="0" fontId="25" fillId="0" borderId="12" xfId="36" applyNumberFormat="1" applyFont="1" applyFill="1" applyBorder="1" applyAlignment="1">
      <alignment vertical="center" wrapText="1"/>
    </xf>
    <xf numFmtId="4" fontId="25" fillId="0" borderId="12" xfId="37" applyNumberFormat="1" applyFont="1" applyFill="1" applyBorder="1" applyAlignment="1">
      <alignment horizontal="right" vertical="center" wrapText="1"/>
    </xf>
    <xf numFmtId="4" fontId="24" fillId="0" borderId="10" xfId="1" applyNumberFormat="1" applyFont="1" applyFill="1" applyBorder="1" applyAlignment="1">
      <alignment horizontal="right" vertical="center" wrapText="1"/>
    </xf>
    <xf numFmtId="4" fontId="22" fillId="0" borderId="10" xfId="1" applyNumberFormat="1" applyFont="1" applyFill="1" applyBorder="1" applyAlignment="1">
      <alignment horizontal="right" vertical="center" wrapText="1"/>
    </xf>
    <xf numFmtId="0" fontId="19" fillId="0" borderId="0" xfId="4" applyNumberFormat="1" applyFont="1" applyFill="1" applyBorder="1" applyAlignment="1">
      <alignment horizontal="right" vertical="center" wrapText="1"/>
    </xf>
    <xf numFmtId="0" fontId="21" fillId="0" borderId="0" xfId="7" applyFont="1" applyFill="1" applyBorder="1" applyAlignment="1">
      <alignment vertical="center" wrapText="1"/>
    </xf>
    <xf numFmtId="0" fontId="19" fillId="0" borderId="0" xfId="5" applyFont="1" applyFill="1" applyAlignment="1">
      <alignment vertical="center" wrapText="1"/>
    </xf>
    <xf numFmtId="10" fontId="21" fillId="0" borderId="0" xfId="4" applyNumberFormat="1" applyFont="1" applyFill="1" applyAlignment="1">
      <alignment vertical="center" wrapText="1"/>
    </xf>
    <xf numFmtId="173" fontId="21" fillId="0" borderId="0" xfId="4" applyNumberFormat="1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8" fillId="0" borderId="10" xfId="7" applyNumberFormat="1" applyFont="1" applyFill="1" applyBorder="1" applyAlignment="1">
      <alignment horizontal="left" vertical="center" wrapText="1"/>
    </xf>
    <xf numFmtId="172" fontId="23" fillId="0" borderId="11" xfId="7" applyNumberFormat="1" applyFont="1" applyBorder="1" applyAlignment="1"/>
    <xf numFmtId="167" fontId="18" fillId="0" borderId="10" xfId="1" applyFont="1" applyFill="1" applyBorder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4" fontId="19" fillId="0" borderId="10" xfId="1" applyNumberFormat="1" applyFont="1" applyFill="1" applyBorder="1" applyAlignment="1">
      <alignment vertical="center" wrapText="1"/>
    </xf>
    <xf numFmtId="0" fontId="19" fillId="0" borderId="0" xfId="5" applyFont="1" applyFill="1" applyAlignment="1">
      <alignment horizontal="right" vertical="top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174" fontId="18" fillId="0" borderId="10" xfId="1" applyNumberFormat="1" applyFont="1" applyFill="1" applyBorder="1" applyAlignment="1">
      <alignment horizontal="right" vertical="center" wrapText="1"/>
    </xf>
    <xf numFmtId="0" fontId="19" fillId="0" borderId="0" xfId="5" applyFont="1" applyFill="1" applyAlignment="1">
      <alignment horizontal="right" vertical="top" wrapText="1"/>
    </xf>
    <xf numFmtId="0" fontId="19" fillId="0" borderId="0" xfId="5" applyFont="1" applyFill="1" applyAlignment="1">
      <alignment horizontal="right" vertical="center" wrapText="1"/>
    </xf>
    <xf numFmtId="0" fontId="19" fillId="2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Border="1" applyAlignment="1">
      <alignment horizontal="right"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top" wrapText="1"/>
    </xf>
    <xf numFmtId="0" fontId="19" fillId="0" borderId="0" xfId="5" applyFont="1" applyFill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27" fillId="0" borderId="0" xfId="5" applyFont="1" applyFill="1" applyBorder="1" applyAlignment="1">
      <alignment horizontal="right" vertical="center" wrapText="1"/>
    </xf>
    <xf numFmtId="0" fontId="25" fillId="0" borderId="0" xfId="27" applyNumberFormat="1" applyFont="1" applyFill="1" applyBorder="1" applyAlignment="1">
      <alignment horizontal="center" vertical="center" wrapText="1"/>
    </xf>
    <xf numFmtId="0" fontId="25" fillId="0" borderId="0" xfId="27" applyFont="1" applyFill="1" applyBorder="1" applyAlignment="1">
      <alignment horizontal="center" vertical="center" wrapText="1"/>
    </xf>
    <xf numFmtId="0" fontId="22" fillId="0" borderId="0" xfId="7" applyFont="1" applyFill="1" applyBorder="1" applyAlignment="1">
      <alignment horizontal="center" vertical="center" wrapText="1"/>
    </xf>
    <xf numFmtId="0" fontId="22" fillId="0" borderId="0" xfId="7" applyNumberFormat="1" applyFont="1" applyFill="1" applyBorder="1" applyAlignment="1">
      <alignment horizontal="center" vertical="center" wrapText="1"/>
    </xf>
    <xf numFmtId="0" fontId="19" fillId="2" borderId="0" xfId="5" applyFont="1" applyFill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28" fillId="0" borderId="0" xfId="5" applyFont="1" applyFill="1" applyAlignment="1">
      <alignment horizontal="right" vertical="top" wrapText="1"/>
    </xf>
    <xf numFmtId="0" fontId="18" fillId="0" borderId="0" xfId="7" applyNumberFormat="1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Alignment="1">
      <alignment vertical="center" wrapText="1"/>
    </xf>
    <xf numFmtId="0" fontId="37" fillId="0" borderId="0" xfId="27" applyFont="1" applyFill="1" applyBorder="1" applyAlignment="1">
      <alignment horizontal="center" vertical="center" wrapText="1"/>
    </xf>
  </cellXfs>
  <cellStyles count="89">
    <cellStyle name="1. Заголовок приложения" xfId="81"/>
    <cellStyle name="2. Номер таблицы" xfId="82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3. Заголовок таблицы" xfId="83"/>
    <cellStyle name="4. Единица измерения" xfId="84"/>
    <cellStyle name="40% - Accent1" xfId="47"/>
    <cellStyle name="40% - Accent2" xfId="48"/>
    <cellStyle name="40% - Accent3" xfId="49"/>
    <cellStyle name="40% - Accent4" xfId="50"/>
    <cellStyle name="40% - Accent5" xfId="51"/>
    <cellStyle name="40% - Accent6" xfId="52"/>
    <cellStyle name="5. Заголовки столбцов" xfId="85"/>
    <cellStyle name="6. Наименование ППО" xfId="86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7. Код ППО" xfId="87"/>
    <cellStyle name="8. Суммы" xfId="88"/>
    <cellStyle name="Accent1" xfId="59"/>
    <cellStyle name="Accent2" xfId="60"/>
    <cellStyle name="Accent3" xfId="61"/>
    <cellStyle name="Accent4" xfId="62"/>
    <cellStyle name="Accent5" xfId="63"/>
    <cellStyle name="Accent6" xfId="64"/>
    <cellStyle name="Bad" xfId="65"/>
    <cellStyle name="Calculation" xfId="66"/>
    <cellStyle name="Check Cell" xfId="67"/>
    <cellStyle name="Excel Built-in Normal" xfId="38"/>
    <cellStyle name="Explanatory Text" xfId="68"/>
    <cellStyle name="Good" xfId="69"/>
    <cellStyle name="Heading 1" xfId="6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80"/>
    <cellStyle name="Note" xfId="76"/>
    <cellStyle name="Output" xfId="77"/>
    <cellStyle name="Title" xfId="5"/>
    <cellStyle name="Total" xfId="78"/>
    <cellStyle name="Warning Text" xfId="79"/>
    <cellStyle name="xl25" xfId="39"/>
    <cellStyle name="xl30" xfId="40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35"/>
    <cellStyle name="Денежный [0] 5" xfId="29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32"/>
    <cellStyle name="Обычный 3" xfId="15"/>
    <cellStyle name="Обычный 4" xfId="33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34"/>
    <cellStyle name="Процентный 5" xfId="2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36"/>
    <cellStyle name="Финансовый [0] 5" xfId="30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37"/>
    <cellStyle name="Финансовый 7" xfId="31"/>
  </cellStyles>
  <dxfs count="0"/>
  <tableStyles count="0" defaultTableStyle="TableStyleMedium2" defaultPivotStyle="PivotStyleLight16"/>
  <colors>
    <mruColors>
      <color rgb="FFCCCCFF"/>
      <color rgb="FFFF3399"/>
      <color rgb="FFFF99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&#1096;&#1072;&#1073;&#1083;&#1086;&#1085;%20&#1080;&#1084;&#1087;&#1086;&#1088;&#1090;&#1072;%20_%20&#1090;&#1072;&#1073;&#1083;&#1080;&#1094;&#1099;%20&#1052;&#1041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Коды ППО"/>
      <sheetName val="шаблон ЕПБС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</sheetNames>
    <sheetDataSet>
      <sheetData sheetId="0">
        <row r="2">
          <cell r="A2" t="str">
            <v>Таблица 1</v>
          </cell>
        </row>
        <row r="3">
          <cell r="A3" t="str">
            <v>Таблица 2</v>
          </cell>
        </row>
        <row r="4">
          <cell r="A4" t="str">
            <v>Таблица 3</v>
          </cell>
        </row>
        <row r="5">
          <cell r="A5" t="str">
            <v>Таблица 4</v>
          </cell>
        </row>
        <row r="6">
          <cell r="A6" t="str">
            <v>Таблица 5</v>
          </cell>
        </row>
        <row r="7">
          <cell r="A7" t="str">
            <v>Таблица 6</v>
          </cell>
        </row>
        <row r="8">
          <cell r="A8" t="str">
            <v>Таблица 7</v>
          </cell>
        </row>
        <row r="9">
          <cell r="A9" t="str">
            <v>Таблица 8</v>
          </cell>
        </row>
        <row r="10">
          <cell r="A10" t="str">
            <v>Таблица 9</v>
          </cell>
        </row>
        <row r="11">
          <cell r="A11" t="str">
            <v>Таблица 10</v>
          </cell>
        </row>
        <row r="12">
          <cell r="A12" t="str">
            <v>Таблица 11</v>
          </cell>
        </row>
        <row r="13">
          <cell r="A13" t="str">
            <v>Таблица 12</v>
          </cell>
        </row>
        <row r="14">
          <cell r="A14" t="str">
            <v>Таблица 13</v>
          </cell>
        </row>
        <row r="15">
          <cell r="A15" t="str">
            <v>Таблица 14</v>
          </cell>
        </row>
        <row r="16">
          <cell r="A16" t="str">
            <v>Таблица 15</v>
          </cell>
        </row>
        <row r="17">
          <cell r="A17" t="str">
            <v>Таблица 16</v>
          </cell>
        </row>
        <row r="18">
          <cell r="A18" t="str">
            <v>Таблица 17</v>
          </cell>
        </row>
        <row r="19">
          <cell r="A19" t="str">
            <v>Таблица 18</v>
          </cell>
        </row>
        <row r="20">
          <cell r="A20" t="str">
            <v>Таблица 19</v>
          </cell>
        </row>
        <row r="21">
          <cell r="A21" t="str">
            <v>Таблица 20</v>
          </cell>
        </row>
        <row r="22">
          <cell r="A22" t="str">
            <v>Таблица 21</v>
          </cell>
        </row>
        <row r="23">
          <cell r="A23" t="str">
            <v>Таблица 22</v>
          </cell>
        </row>
        <row r="24">
          <cell r="A24" t="str">
            <v>Таблица 23</v>
          </cell>
        </row>
        <row r="25">
          <cell r="A25" t="str">
            <v>Таблица 24</v>
          </cell>
        </row>
        <row r="26">
          <cell r="A26" t="str">
            <v>Таблица 25</v>
          </cell>
        </row>
        <row r="27">
          <cell r="A27" t="str">
            <v>Таблица 26</v>
          </cell>
        </row>
        <row r="28">
          <cell r="A28" t="str">
            <v>Таблица 27</v>
          </cell>
        </row>
        <row r="29">
          <cell r="A29" t="str">
            <v>Таблица 28</v>
          </cell>
        </row>
        <row r="30">
          <cell r="A30" t="str">
            <v>Таблица 29</v>
          </cell>
        </row>
        <row r="31">
          <cell r="A31" t="str">
            <v>Таблица 30</v>
          </cell>
        </row>
        <row r="32">
          <cell r="A32" t="str">
            <v>Таблица 31</v>
          </cell>
        </row>
        <row r="33">
          <cell r="A33" t="str">
            <v>Таблица 32</v>
          </cell>
        </row>
        <row r="34">
          <cell r="A34" t="str">
            <v>Таблица 33</v>
          </cell>
        </row>
        <row r="35">
          <cell r="A35" t="str">
            <v>Таблица 34</v>
          </cell>
        </row>
        <row r="36">
          <cell r="A36" t="str">
            <v>Таблица 35</v>
          </cell>
        </row>
        <row r="37">
          <cell r="A37" t="str">
            <v>Таблица 36</v>
          </cell>
        </row>
        <row r="38">
          <cell r="A38" t="str">
            <v>Таблица 37</v>
          </cell>
        </row>
        <row r="39">
          <cell r="A39" t="str">
            <v>Таблица 38</v>
          </cell>
        </row>
        <row r="40">
          <cell r="A40" t="str">
            <v>Таблица 40</v>
          </cell>
        </row>
        <row r="41">
          <cell r="A41" t="str">
            <v>Таблица 41</v>
          </cell>
        </row>
        <row r="42">
          <cell r="A42" t="str">
            <v>Таблица 42</v>
          </cell>
        </row>
        <row r="43">
          <cell r="A43" t="str">
            <v>Таблица 43</v>
          </cell>
        </row>
        <row r="44">
          <cell r="A44" t="str">
            <v>Таблица 44</v>
          </cell>
        </row>
        <row r="45">
          <cell r="A45" t="str">
            <v>Таблица 45</v>
          </cell>
        </row>
        <row r="46">
          <cell r="A46" t="str">
            <v>Таблица 46</v>
          </cell>
        </row>
        <row r="47">
          <cell r="A47" t="str">
            <v>Таблица 47</v>
          </cell>
        </row>
        <row r="48">
          <cell r="A48" t="str">
            <v>Таблица 48</v>
          </cell>
        </row>
        <row r="49">
          <cell r="A49" t="str">
            <v>Таблица 49</v>
          </cell>
        </row>
        <row r="50">
          <cell r="A50" t="str">
            <v>Таблица 50</v>
          </cell>
        </row>
        <row r="51">
          <cell r="A51" t="str">
            <v>Таблица 51</v>
          </cell>
        </row>
        <row r="52">
          <cell r="A52" t="str">
            <v>Таблица 52</v>
          </cell>
        </row>
        <row r="53">
          <cell r="A53" t="str">
            <v>Таблица 53</v>
          </cell>
        </row>
        <row r="54">
          <cell r="A54" t="str">
            <v>Таблица 54</v>
          </cell>
        </row>
        <row r="55">
          <cell r="A55" t="str">
            <v>Таблица 55</v>
          </cell>
        </row>
        <row r="56">
          <cell r="A56" t="str">
            <v>Таблица 56</v>
          </cell>
        </row>
        <row r="57">
          <cell r="A57" t="str">
            <v>Таблица 57</v>
          </cell>
        </row>
        <row r="58">
          <cell r="A58" t="str">
            <v>Таблица 58</v>
          </cell>
        </row>
        <row r="59">
          <cell r="A59" t="str">
            <v>Таблица 59</v>
          </cell>
        </row>
        <row r="60">
          <cell r="A60" t="str">
            <v>Таблица 60</v>
          </cell>
        </row>
        <row r="61">
          <cell r="A61" t="str">
            <v>Таблица 61</v>
          </cell>
        </row>
        <row r="62">
          <cell r="A62" t="str">
            <v>Таблица 62</v>
          </cell>
        </row>
        <row r="63">
          <cell r="A63" t="str">
            <v>Таблица 63</v>
          </cell>
        </row>
        <row r="64">
          <cell r="A64" t="str">
            <v>Таблица 64</v>
          </cell>
        </row>
        <row r="65">
          <cell r="A65" t="str">
            <v>Таблица 65</v>
          </cell>
        </row>
        <row r="66">
          <cell r="A66" t="str">
            <v>Таблица 66</v>
          </cell>
        </row>
        <row r="67">
          <cell r="A67" t="str">
            <v>Таблица 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38"/>
  <sheetViews>
    <sheetView tabSelected="1" view="pageBreakPreview" zoomScaleNormal="100" zoomScaleSheetLayoutView="100" workbookViewId="0">
      <selection activeCell="J23" sqref="J23"/>
    </sheetView>
  </sheetViews>
  <sheetFormatPr defaultColWidth="9.140625" defaultRowHeight="15" x14ac:dyDescent="0.25"/>
  <cols>
    <col min="1" max="1" width="48" style="2" customWidth="1"/>
    <col min="2" max="2" width="22" style="49" customWidth="1"/>
    <col min="3" max="4" width="22" style="57" customWidth="1"/>
    <col min="5" max="6" width="22" style="2" customWidth="1"/>
    <col min="7" max="16384" width="9.140625" style="2"/>
  </cols>
  <sheetData>
    <row r="1" spans="1:6" ht="18" customHeight="1" x14ac:dyDescent="0.25">
      <c r="A1" s="1"/>
      <c r="B1" s="65" t="s">
        <v>160</v>
      </c>
      <c r="C1" s="65"/>
      <c r="D1" s="65"/>
      <c r="E1" s="65"/>
      <c r="F1" s="65"/>
    </row>
    <row r="2" spans="1:6" ht="24.75" customHeight="1" x14ac:dyDescent="0.25">
      <c r="A2" s="1"/>
      <c r="B2" s="1"/>
      <c r="C2" s="1"/>
      <c r="D2" s="1"/>
      <c r="E2" s="3"/>
      <c r="F2" s="4" t="s">
        <v>79</v>
      </c>
    </row>
    <row r="3" spans="1:6" ht="34.15" customHeight="1" x14ac:dyDescent="0.25">
      <c r="A3" s="66" t="s">
        <v>74</v>
      </c>
      <c r="B3" s="66"/>
      <c r="C3" s="66"/>
      <c r="D3" s="66"/>
      <c r="E3" s="66"/>
      <c r="F3" s="66"/>
    </row>
    <row r="4" spans="1:6" ht="22.5" customHeight="1" x14ac:dyDescent="0.25">
      <c r="A4" s="1"/>
      <c r="B4" s="39"/>
      <c r="C4" s="39"/>
      <c r="D4" s="39"/>
      <c r="E4" s="40"/>
      <c r="F4" s="39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8">
        <v>113149400</v>
      </c>
      <c r="C6" s="8">
        <f>D6-B6</f>
        <v>19341386</v>
      </c>
      <c r="D6" s="8">
        <v>132490786</v>
      </c>
      <c r="E6" s="37">
        <v>0</v>
      </c>
      <c r="F6" s="37">
        <v>0</v>
      </c>
    </row>
    <row r="7" spans="1:6" ht="15.75" x14ac:dyDescent="0.25">
      <c r="A7" s="7" t="s">
        <v>7</v>
      </c>
      <c r="B7" s="8">
        <v>3898800</v>
      </c>
      <c r="C7" s="8">
        <f t="shared" ref="C7:C37" si="0">D7-B7</f>
        <v>5576299</v>
      </c>
      <c r="D7" s="8">
        <v>9475099</v>
      </c>
      <c r="E7" s="37">
        <v>0</v>
      </c>
      <c r="F7" s="37">
        <v>0</v>
      </c>
    </row>
    <row r="8" spans="1:6" ht="21" customHeight="1" x14ac:dyDescent="0.25">
      <c r="A8" s="7" t="s">
        <v>96</v>
      </c>
      <c r="B8" s="8">
        <v>15250400</v>
      </c>
      <c r="C8" s="8">
        <f t="shared" si="0"/>
        <v>5927178</v>
      </c>
      <c r="D8" s="8">
        <v>21177578</v>
      </c>
      <c r="E8" s="37">
        <v>0</v>
      </c>
      <c r="F8" s="37">
        <v>0</v>
      </c>
    </row>
    <row r="9" spans="1:6" ht="15.75" x14ac:dyDescent="0.25">
      <c r="A9" s="7" t="s">
        <v>105</v>
      </c>
      <c r="B9" s="8">
        <v>493900</v>
      </c>
      <c r="C9" s="8">
        <f t="shared" si="0"/>
        <v>966148</v>
      </c>
      <c r="D9" s="8">
        <v>1460048</v>
      </c>
      <c r="E9" s="37">
        <v>0</v>
      </c>
      <c r="F9" s="37">
        <v>0</v>
      </c>
    </row>
    <row r="10" spans="1:6" ht="15.75" x14ac:dyDescent="0.25">
      <c r="A10" s="7" t="s">
        <v>107</v>
      </c>
      <c r="B10" s="8">
        <v>6696200</v>
      </c>
      <c r="C10" s="8">
        <f t="shared" si="0"/>
        <v>0</v>
      </c>
      <c r="D10" s="8">
        <v>6696200</v>
      </c>
      <c r="E10" s="37">
        <v>0</v>
      </c>
      <c r="F10" s="37">
        <v>0</v>
      </c>
    </row>
    <row r="11" spans="1:6" ht="15.75" x14ac:dyDescent="0.25">
      <c r="A11" s="7" t="s">
        <v>108</v>
      </c>
      <c r="B11" s="8">
        <v>8594600</v>
      </c>
      <c r="C11" s="8">
        <f t="shared" si="0"/>
        <v>11609232</v>
      </c>
      <c r="D11" s="8">
        <v>20203832</v>
      </c>
      <c r="E11" s="37">
        <v>0</v>
      </c>
      <c r="F11" s="37">
        <v>0</v>
      </c>
    </row>
    <row r="12" spans="1:6" ht="15.75" x14ac:dyDescent="0.25">
      <c r="A12" s="7" t="s">
        <v>109</v>
      </c>
      <c r="B12" s="8">
        <v>32121900</v>
      </c>
      <c r="C12" s="8">
        <f t="shared" si="0"/>
        <v>1802958</v>
      </c>
      <c r="D12" s="8">
        <v>33924858</v>
      </c>
      <c r="E12" s="37">
        <v>0</v>
      </c>
      <c r="F12" s="37">
        <v>0</v>
      </c>
    </row>
    <row r="13" spans="1:6" ht="15.75" x14ac:dyDescent="0.25">
      <c r="A13" s="7" t="s">
        <v>97</v>
      </c>
      <c r="B13" s="8">
        <v>12868500</v>
      </c>
      <c r="C13" s="8">
        <f t="shared" si="0"/>
        <v>0</v>
      </c>
      <c r="D13" s="8">
        <v>12868500</v>
      </c>
      <c r="E13" s="37">
        <v>0</v>
      </c>
      <c r="F13" s="37">
        <v>0</v>
      </c>
    </row>
    <row r="14" spans="1:6" ht="15.75" x14ac:dyDescent="0.25">
      <c r="A14" s="7" t="s">
        <v>110</v>
      </c>
      <c r="B14" s="8">
        <v>15358100</v>
      </c>
      <c r="C14" s="8">
        <f t="shared" si="0"/>
        <v>11381580</v>
      </c>
      <c r="D14" s="8">
        <v>26739680</v>
      </c>
      <c r="E14" s="37">
        <v>0</v>
      </c>
      <c r="F14" s="37">
        <v>0</v>
      </c>
    </row>
    <row r="15" spans="1:6" ht="15.75" x14ac:dyDescent="0.25">
      <c r="A15" s="7" t="s">
        <v>111</v>
      </c>
      <c r="B15" s="8">
        <v>1675800</v>
      </c>
      <c r="C15" s="8">
        <f t="shared" si="0"/>
        <v>645711</v>
      </c>
      <c r="D15" s="8">
        <v>2321511</v>
      </c>
      <c r="E15" s="37">
        <v>0</v>
      </c>
      <c r="F15" s="37">
        <v>0</v>
      </c>
    </row>
    <row r="16" spans="1:6" ht="15.75" x14ac:dyDescent="0.25">
      <c r="A16" s="7" t="s">
        <v>112</v>
      </c>
      <c r="B16" s="8">
        <v>1359100</v>
      </c>
      <c r="C16" s="8">
        <f t="shared" si="0"/>
        <v>6944863</v>
      </c>
      <c r="D16" s="8">
        <v>8303963</v>
      </c>
      <c r="E16" s="37">
        <v>0</v>
      </c>
      <c r="F16" s="37">
        <v>0</v>
      </c>
    </row>
    <row r="17" spans="1:6" ht="15.75" x14ac:dyDescent="0.25">
      <c r="A17" s="7" t="s">
        <v>113</v>
      </c>
      <c r="B17" s="8">
        <v>12400200</v>
      </c>
      <c r="C17" s="8">
        <f t="shared" si="0"/>
        <v>314132</v>
      </c>
      <c r="D17" s="8">
        <v>12714332</v>
      </c>
      <c r="E17" s="37">
        <v>0</v>
      </c>
      <c r="F17" s="37">
        <v>0</v>
      </c>
    </row>
    <row r="18" spans="1:6" ht="15.75" x14ac:dyDescent="0.25">
      <c r="A18" s="7" t="s">
        <v>18</v>
      </c>
      <c r="B18" s="8">
        <v>8910700</v>
      </c>
      <c r="C18" s="8">
        <f t="shared" si="0"/>
        <v>1124865</v>
      </c>
      <c r="D18" s="8">
        <v>10035565</v>
      </c>
      <c r="E18" s="37">
        <v>0</v>
      </c>
      <c r="F18" s="37">
        <v>0</v>
      </c>
    </row>
    <row r="19" spans="1:6" ht="15.75" x14ac:dyDescent="0.25">
      <c r="A19" s="7" t="s">
        <v>115</v>
      </c>
      <c r="B19" s="8">
        <v>7798400</v>
      </c>
      <c r="C19" s="8">
        <f t="shared" si="0"/>
        <v>0</v>
      </c>
      <c r="D19" s="8">
        <v>7798400</v>
      </c>
      <c r="E19" s="37">
        <v>0</v>
      </c>
      <c r="F19" s="37">
        <v>0</v>
      </c>
    </row>
    <row r="20" spans="1:6" ht="15.75" x14ac:dyDescent="0.25">
      <c r="A20" s="7" t="s">
        <v>102</v>
      </c>
      <c r="B20" s="8">
        <v>4143300</v>
      </c>
      <c r="C20" s="8">
        <f t="shared" si="0"/>
        <v>2278053</v>
      </c>
      <c r="D20" s="8">
        <v>6421353</v>
      </c>
      <c r="E20" s="37">
        <v>0</v>
      </c>
      <c r="F20" s="37">
        <v>0</v>
      </c>
    </row>
    <row r="21" spans="1:6" ht="15.75" x14ac:dyDescent="0.25">
      <c r="A21" s="7" t="s">
        <v>116</v>
      </c>
      <c r="B21" s="8">
        <v>3956700</v>
      </c>
      <c r="C21" s="8">
        <f t="shared" si="0"/>
        <v>10262210</v>
      </c>
      <c r="D21" s="8">
        <v>14218910</v>
      </c>
      <c r="E21" s="37">
        <v>0</v>
      </c>
      <c r="F21" s="37">
        <v>0</v>
      </c>
    </row>
    <row r="22" spans="1:6" ht="15.75" x14ac:dyDescent="0.25">
      <c r="A22" s="7" t="s">
        <v>117</v>
      </c>
      <c r="B22" s="8">
        <v>699600</v>
      </c>
      <c r="C22" s="8">
        <f t="shared" si="0"/>
        <v>869922</v>
      </c>
      <c r="D22" s="8">
        <v>1569522</v>
      </c>
      <c r="E22" s="37">
        <v>0</v>
      </c>
      <c r="F22" s="37">
        <v>0</v>
      </c>
    </row>
    <row r="23" spans="1:6" ht="15.75" x14ac:dyDescent="0.25">
      <c r="A23" s="7" t="s">
        <v>118</v>
      </c>
      <c r="B23" s="8">
        <v>16981500</v>
      </c>
      <c r="C23" s="8">
        <f t="shared" si="0"/>
        <v>0</v>
      </c>
      <c r="D23" s="8">
        <v>16981500</v>
      </c>
      <c r="E23" s="37">
        <v>0</v>
      </c>
      <c r="F23" s="37">
        <v>0</v>
      </c>
    </row>
    <row r="24" spans="1:6" ht="15.75" x14ac:dyDescent="0.25">
      <c r="A24" s="7" t="s">
        <v>119</v>
      </c>
      <c r="B24" s="8">
        <v>1438900</v>
      </c>
      <c r="C24" s="8">
        <f t="shared" si="0"/>
        <v>298301</v>
      </c>
      <c r="D24" s="8">
        <v>1737201</v>
      </c>
      <c r="E24" s="37">
        <v>0</v>
      </c>
      <c r="F24" s="37">
        <v>0</v>
      </c>
    </row>
    <row r="25" spans="1:6" ht="15.75" x14ac:dyDescent="0.25">
      <c r="A25" s="7" t="s">
        <v>120</v>
      </c>
      <c r="B25" s="8">
        <v>12159000</v>
      </c>
      <c r="C25" s="8">
        <f t="shared" si="0"/>
        <v>0</v>
      </c>
      <c r="D25" s="8">
        <v>12159000</v>
      </c>
      <c r="E25" s="37">
        <v>0</v>
      </c>
      <c r="F25" s="37">
        <v>0</v>
      </c>
    </row>
    <row r="26" spans="1:6" ht="15.75" x14ac:dyDescent="0.25">
      <c r="A26" s="7" t="s">
        <v>98</v>
      </c>
      <c r="B26" s="8">
        <v>10554800</v>
      </c>
      <c r="C26" s="8">
        <f t="shared" si="0"/>
        <v>0</v>
      </c>
      <c r="D26" s="8">
        <v>10554800</v>
      </c>
      <c r="E26" s="37">
        <v>0</v>
      </c>
      <c r="F26" s="37">
        <v>0</v>
      </c>
    </row>
    <row r="27" spans="1:6" ht="15.75" x14ac:dyDescent="0.25">
      <c r="A27" s="7" t="s">
        <v>121</v>
      </c>
      <c r="B27" s="8">
        <v>6382600</v>
      </c>
      <c r="C27" s="8">
        <f t="shared" si="0"/>
        <v>308527</v>
      </c>
      <c r="D27" s="8">
        <v>6691127</v>
      </c>
      <c r="E27" s="37">
        <v>0</v>
      </c>
      <c r="F27" s="37">
        <v>0</v>
      </c>
    </row>
    <row r="28" spans="1:6" ht="15.75" x14ac:dyDescent="0.25">
      <c r="A28" s="7" t="s">
        <v>122</v>
      </c>
      <c r="B28" s="8">
        <v>25185300</v>
      </c>
      <c r="C28" s="8">
        <f t="shared" si="0"/>
        <v>0</v>
      </c>
      <c r="D28" s="8">
        <v>25185300</v>
      </c>
      <c r="E28" s="37">
        <v>0</v>
      </c>
      <c r="F28" s="37">
        <v>0</v>
      </c>
    </row>
    <row r="29" spans="1:6" ht="15.75" x14ac:dyDescent="0.25">
      <c r="A29" s="7" t="s">
        <v>100</v>
      </c>
      <c r="B29" s="8">
        <v>11983500</v>
      </c>
      <c r="C29" s="8">
        <f t="shared" si="0"/>
        <v>978467</v>
      </c>
      <c r="D29" s="8">
        <v>12961967</v>
      </c>
      <c r="E29" s="37">
        <v>0</v>
      </c>
      <c r="F29" s="37">
        <v>0</v>
      </c>
    </row>
    <row r="30" spans="1:6" ht="15.75" x14ac:dyDescent="0.25">
      <c r="A30" s="7" t="s">
        <v>123</v>
      </c>
      <c r="B30" s="8">
        <v>12837900</v>
      </c>
      <c r="C30" s="8">
        <f t="shared" si="0"/>
        <v>0</v>
      </c>
      <c r="D30" s="8">
        <v>12837900</v>
      </c>
      <c r="E30" s="37">
        <v>0</v>
      </c>
      <c r="F30" s="37">
        <v>0</v>
      </c>
    </row>
    <row r="31" spans="1:6" ht="15.75" x14ac:dyDescent="0.25">
      <c r="A31" s="7" t="s">
        <v>124</v>
      </c>
      <c r="B31" s="8">
        <v>13639200</v>
      </c>
      <c r="C31" s="8">
        <f t="shared" si="0"/>
        <v>0</v>
      </c>
      <c r="D31" s="8">
        <v>13639200</v>
      </c>
      <c r="E31" s="37">
        <v>0</v>
      </c>
      <c r="F31" s="37">
        <v>0</v>
      </c>
    </row>
    <row r="32" spans="1:6" ht="15.75" x14ac:dyDescent="0.25">
      <c r="A32" s="7" t="s">
        <v>62</v>
      </c>
      <c r="B32" s="8">
        <v>28966738</v>
      </c>
      <c r="C32" s="8">
        <f t="shared" si="0"/>
        <v>2230547</v>
      </c>
      <c r="D32" s="8">
        <v>31197285</v>
      </c>
      <c r="E32" s="37">
        <v>0</v>
      </c>
      <c r="F32" s="37">
        <v>0</v>
      </c>
    </row>
    <row r="33" spans="1:6" ht="15.75" x14ac:dyDescent="0.25">
      <c r="A33" s="7" t="s">
        <v>103</v>
      </c>
      <c r="B33" s="8">
        <v>521500</v>
      </c>
      <c r="C33" s="8">
        <f t="shared" si="0"/>
        <v>1801282</v>
      </c>
      <c r="D33" s="8">
        <v>2322782</v>
      </c>
      <c r="E33" s="37">
        <v>0</v>
      </c>
      <c r="F33" s="37">
        <v>0</v>
      </c>
    </row>
    <row r="34" spans="1:6" ht="15.75" x14ac:dyDescent="0.25">
      <c r="A34" s="7" t="s">
        <v>125</v>
      </c>
      <c r="B34" s="8">
        <v>563200</v>
      </c>
      <c r="C34" s="8">
        <f t="shared" si="0"/>
        <v>588582</v>
      </c>
      <c r="D34" s="8">
        <v>1151782</v>
      </c>
      <c r="E34" s="37">
        <v>0</v>
      </c>
      <c r="F34" s="37">
        <v>0</v>
      </c>
    </row>
    <row r="35" spans="1:6" ht="15.75" x14ac:dyDescent="0.25">
      <c r="A35" s="7" t="s">
        <v>126</v>
      </c>
      <c r="B35" s="8">
        <v>2066400</v>
      </c>
      <c r="C35" s="8">
        <f t="shared" si="0"/>
        <v>2369932</v>
      </c>
      <c r="D35" s="8">
        <v>4436332</v>
      </c>
      <c r="E35" s="37">
        <v>0</v>
      </c>
      <c r="F35" s="37">
        <v>0</v>
      </c>
    </row>
    <row r="36" spans="1:6" ht="15.75" x14ac:dyDescent="0.25">
      <c r="A36" s="7" t="s">
        <v>104</v>
      </c>
      <c r="B36" s="8">
        <v>7589300</v>
      </c>
      <c r="C36" s="8">
        <f t="shared" si="0"/>
        <v>1443721</v>
      </c>
      <c r="D36" s="8">
        <v>9033021</v>
      </c>
      <c r="E36" s="37">
        <v>0</v>
      </c>
      <c r="F36" s="37">
        <v>0</v>
      </c>
    </row>
    <row r="37" spans="1:6" ht="17.25" customHeight="1" x14ac:dyDescent="0.25">
      <c r="A37" s="7" t="s">
        <v>37</v>
      </c>
      <c r="B37" s="8">
        <v>49176582</v>
      </c>
      <c r="C37" s="8">
        <f t="shared" si="0"/>
        <v>124835511</v>
      </c>
      <c r="D37" s="8">
        <v>174012093</v>
      </c>
      <c r="E37" s="37">
        <v>0</v>
      </c>
      <c r="F37" s="37">
        <v>0</v>
      </c>
    </row>
    <row r="38" spans="1:6" ht="15.75" x14ac:dyDescent="0.25">
      <c r="A38" s="10" t="s">
        <v>65</v>
      </c>
      <c r="B38" s="38">
        <f t="shared" ref="B38:D38" si="1">SUM(B6:B37)</f>
        <v>449422020</v>
      </c>
      <c r="C38" s="38">
        <f t="shared" si="1"/>
        <v>213899407</v>
      </c>
      <c r="D38" s="38">
        <f t="shared" si="1"/>
        <v>663321427</v>
      </c>
      <c r="E38" s="38">
        <f>SUM(E6:E37)</f>
        <v>0</v>
      </c>
      <c r="F38" s="38">
        <f>SUM(F6:F37)</f>
        <v>0</v>
      </c>
    </row>
  </sheetData>
  <mergeCells count="2">
    <mergeCell ref="B1:F1"/>
    <mergeCell ref="A3:F3"/>
  </mergeCells>
  <pageMargins left="0.47" right="0.25" top="0.75" bottom="0.75" header="0.3" footer="0.3"/>
  <pageSetup paperSize="9" scale="60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F14"/>
  <sheetViews>
    <sheetView view="pageBreakPreview" zoomScaleNormal="100" zoomScaleSheetLayoutView="100" workbookViewId="0">
      <selection activeCell="I22" sqref="I22"/>
    </sheetView>
  </sheetViews>
  <sheetFormatPr defaultColWidth="9.140625" defaultRowHeight="15" x14ac:dyDescent="0.25"/>
  <cols>
    <col min="1" max="1" width="48" style="2" customWidth="1"/>
    <col min="2" max="2" width="18.7109375" style="2" customWidth="1"/>
    <col min="3" max="3" width="18.85546875" style="64" customWidth="1"/>
    <col min="4" max="4" width="19.85546875" style="64" customWidth="1"/>
    <col min="5" max="5" width="16" style="2" customWidth="1"/>
    <col min="6" max="6" width="11.42578125" style="2" customWidth="1"/>
    <col min="7" max="16384" width="9.140625" style="2"/>
  </cols>
  <sheetData>
    <row r="1" spans="1:6" ht="18" customHeight="1" x14ac:dyDescent="0.25">
      <c r="A1" s="67"/>
      <c r="B1" s="67"/>
      <c r="C1" s="67"/>
      <c r="D1" s="67"/>
      <c r="E1" s="67"/>
      <c r="F1" s="67"/>
    </row>
    <row r="2" spans="1:6" ht="24.75" customHeight="1" x14ac:dyDescent="0.25">
      <c r="A2" s="1"/>
      <c r="B2" s="68" t="s">
        <v>80</v>
      </c>
      <c r="C2" s="68"/>
      <c r="D2" s="68"/>
      <c r="E2" s="68"/>
      <c r="F2" s="68"/>
    </row>
    <row r="3" spans="1:6" ht="90" customHeight="1" x14ac:dyDescent="0.25">
      <c r="A3" s="66" t="s">
        <v>66</v>
      </c>
      <c r="B3" s="66"/>
      <c r="C3" s="66"/>
      <c r="D3" s="66"/>
      <c r="E3" s="66"/>
      <c r="F3" s="66"/>
    </row>
    <row r="4" spans="1:6" ht="22.5" customHeight="1" x14ac:dyDescent="0.25">
      <c r="A4" s="1"/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14" t="s">
        <v>96</v>
      </c>
      <c r="B6" s="15">
        <v>6460000</v>
      </c>
      <c r="C6" s="15">
        <f>D6-B6</f>
        <v>-1556657.1399999997</v>
      </c>
      <c r="D6" s="15">
        <v>4903342.8600000003</v>
      </c>
      <c r="E6" s="8">
        <v>0</v>
      </c>
      <c r="F6" s="8">
        <v>0</v>
      </c>
    </row>
    <row r="7" spans="1:6" ht="15.75" x14ac:dyDescent="0.25">
      <c r="A7" s="14" t="s">
        <v>107</v>
      </c>
      <c r="B7" s="15">
        <v>3336875</v>
      </c>
      <c r="C7" s="15">
        <f t="shared" ref="C7:C13" si="0">D7-B7</f>
        <v>-130858.45999999996</v>
      </c>
      <c r="D7" s="15">
        <v>3206016.54</v>
      </c>
      <c r="E7" s="8">
        <v>0</v>
      </c>
      <c r="F7" s="8">
        <v>0</v>
      </c>
    </row>
    <row r="8" spans="1:6" ht="15.75" x14ac:dyDescent="0.25">
      <c r="A8" s="14" t="s">
        <v>97</v>
      </c>
      <c r="B8" s="15">
        <v>4831120.5</v>
      </c>
      <c r="C8" s="15">
        <f t="shared" si="0"/>
        <v>8443.320000000298</v>
      </c>
      <c r="D8" s="15">
        <v>4839563.82</v>
      </c>
      <c r="E8" s="8">
        <v>0</v>
      </c>
      <c r="F8" s="8">
        <v>0</v>
      </c>
    </row>
    <row r="9" spans="1:6" ht="15.75" x14ac:dyDescent="0.25">
      <c r="A9" s="14" t="s">
        <v>18</v>
      </c>
      <c r="B9" s="15">
        <v>4037500</v>
      </c>
      <c r="C9" s="15">
        <f t="shared" si="0"/>
        <v>-363375</v>
      </c>
      <c r="D9" s="15">
        <v>3674125</v>
      </c>
      <c r="E9" s="8">
        <v>0</v>
      </c>
      <c r="F9" s="8">
        <v>0</v>
      </c>
    </row>
    <row r="10" spans="1:6" ht="15.75" x14ac:dyDescent="0.25">
      <c r="A10" s="14" t="s">
        <v>98</v>
      </c>
      <c r="B10" s="15">
        <v>6194130.5</v>
      </c>
      <c r="C10" s="15">
        <f t="shared" si="0"/>
        <v>423101.80999999959</v>
      </c>
      <c r="D10" s="15">
        <v>6617232.3099999996</v>
      </c>
      <c r="E10" s="8">
        <v>0</v>
      </c>
      <c r="F10" s="8">
        <v>0</v>
      </c>
    </row>
    <row r="11" spans="1:6" s="16" customFormat="1" ht="31.5" x14ac:dyDescent="0.25">
      <c r="A11" s="14" t="s">
        <v>99</v>
      </c>
      <c r="B11" s="15">
        <v>2369547</v>
      </c>
      <c r="C11" s="15">
        <f t="shared" si="0"/>
        <v>100401.41000000015</v>
      </c>
      <c r="D11" s="15">
        <v>2469948.41</v>
      </c>
      <c r="E11" s="15">
        <v>0</v>
      </c>
      <c r="F11" s="15">
        <v>0</v>
      </c>
    </row>
    <row r="12" spans="1:6" ht="15.75" x14ac:dyDescent="0.25">
      <c r="A12" s="14" t="s">
        <v>100</v>
      </c>
      <c r="B12" s="15">
        <v>2770827</v>
      </c>
      <c r="C12" s="15">
        <f t="shared" si="0"/>
        <v>-322013.43999999994</v>
      </c>
      <c r="D12" s="15">
        <v>2448813.56</v>
      </c>
      <c r="E12" s="8">
        <v>0</v>
      </c>
      <c r="F12" s="8">
        <v>0</v>
      </c>
    </row>
    <row r="13" spans="1:6" s="64" customFormat="1" ht="15.75" x14ac:dyDescent="0.25">
      <c r="A13" s="14" t="s">
        <v>62</v>
      </c>
      <c r="B13" s="15">
        <v>0</v>
      </c>
      <c r="C13" s="15">
        <f t="shared" si="0"/>
        <v>1840957.5</v>
      </c>
      <c r="D13" s="15">
        <v>1840957.5</v>
      </c>
      <c r="E13" s="8">
        <v>0</v>
      </c>
      <c r="F13" s="8">
        <v>0</v>
      </c>
    </row>
    <row r="14" spans="1:6" s="17" customFormat="1" ht="15.75" x14ac:dyDescent="0.25">
      <c r="A14" s="46" t="s">
        <v>65</v>
      </c>
      <c r="B14" s="11">
        <f>SUM(B6:B13)</f>
        <v>30000000</v>
      </c>
      <c r="C14" s="11">
        <f t="shared" ref="C14:E14" si="1">SUM(C6:C13)</f>
        <v>0</v>
      </c>
      <c r="D14" s="11">
        <f t="shared" si="1"/>
        <v>30000000</v>
      </c>
      <c r="E14" s="11">
        <f t="shared" si="1"/>
        <v>0</v>
      </c>
      <c r="F14" s="11">
        <f>SUM(F6:F13)</f>
        <v>0</v>
      </c>
    </row>
  </sheetData>
  <autoFilter ref="A5:F14"/>
  <mergeCells count="3">
    <mergeCell ref="A1:F1"/>
    <mergeCell ref="B2:F2"/>
    <mergeCell ref="A3:F3"/>
  </mergeCells>
  <pageMargins left="0.39370078740157483" right="0.23622047244094491" top="0.62992125984251968" bottom="0.35433070866141736" header="0.31496062992125984" footer="0.31496062992125984"/>
  <pageSetup paperSize="9" scale="72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14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2" customWidth="1"/>
    <col min="2" max="2" width="22" style="50" customWidth="1"/>
    <col min="3" max="4" width="22" style="64" customWidth="1"/>
    <col min="5" max="6" width="22" style="2" customWidth="1"/>
    <col min="7" max="16384" width="9.140625" style="2"/>
  </cols>
  <sheetData>
    <row r="1" spans="1:6" ht="18" customHeight="1" x14ac:dyDescent="0.25">
      <c r="A1" s="55"/>
      <c r="B1" s="55"/>
      <c r="C1" s="61"/>
      <c r="D1" s="61"/>
      <c r="E1" s="55"/>
      <c r="F1" s="55"/>
    </row>
    <row r="2" spans="1:6" ht="24.75" customHeight="1" x14ac:dyDescent="0.25">
      <c r="A2" s="1"/>
      <c r="B2" s="55"/>
      <c r="C2" s="61"/>
      <c r="D2" s="61"/>
      <c r="E2" s="55"/>
      <c r="F2" s="55" t="s">
        <v>81</v>
      </c>
    </row>
    <row r="3" spans="1:6" ht="90" customHeight="1" x14ac:dyDescent="0.25">
      <c r="A3" s="66" t="s">
        <v>95</v>
      </c>
      <c r="B3" s="66"/>
      <c r="C3" s="66"/>
      <c r="D3" s="66"/>
      <c r="E3" s="66"/>
      <c r="F3" s="66"/>
    </row>
    <row r="4" spans="1:6" ht="22.5" customHeight="1" x14ac:dyDescent="0.25">
      <c r="A4" s="1"/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s="50" customFormat="1" ht="15.75" x14ac:dyDescent="0.25">
      <c r="A6" s="7" t="s">
        <v>7</v>
      </c>
      <c r="B6" s="8">
        <v>38681920</v>
      </c>
      <c r="C6" s="8">
        <f>D6-B6</f>
        <v>0</v>
      </c>
      <c r="D6" s="8">
        <v>38681920</v>
      </c>
      <c r="E6" s="8">
        <v>0</v>
      </c>
      <c r="F6" s="8">
        <v>0</v>
      </c>
    </row>
    <row r="7" spans="1:6" ht="31.5" x14ac:dyDescent="0.25">
      <c r="A7" s="7" t="s">
        <v>101</v>
      </c>
      <c r="B7" s="8">
        <v>34601346.5</v>
      </c>
      <c r="C7" s="8">
        <f t="shared" ref="C7:C9" si="0">D7-B7</f>
        <v>0</v>
      </c>
      <c r="D7" s="8">
        <v>34601346.5</v>
      </c>
      <c r="E7" s="8">
        <v>0</v>
      </c>
      <c r="F7" s="8">
        <v>0</v>
      </c>
    </row>
    <row r="8" spans="1:6" ht="31.5" x14ac:dyDescent="0.25">
      <c r="A8" s="14" t="s">
        <v>67</v>
      </c>
      <c r="B8" s="8">
        <v>97331999.099999994</v>
      </c>
      <c r="C8" s="8">
        <f t="shared" si="0"/>
        <v>-6490425.2199999988</v>
      </c>
      <c r="D8" s="8">
        <v>90841573.879999995</v>
      </c>
      <c r="E8" s="8">
        <v>0</v>
      </c>
      <c r="F8" s="8">
        <v>0</v>
      </c>
    </row>
    <row r="9" spans="1:6" s="64" customFormat="1" ht="31.5" x14ac:dyDescent="0.25">
      <c r="A9" s="14" t="s">
        <v>61</v>
      </c>
      <c r="B9" s="8">
        <v>0</v>
      </c>
      <c r="C9" s="8">
        <f t="shared" si="0"/>
        <v>6490425.2199999997</v>
      </c>
      <c r="D9" s="8">
        <v>6490425.2199999997</v>
      </c>
      <c r="E9" s="8"/>
      <c r="F9" s="8"/>
    </row>
    <row r="10" spans="1:6" ht="15.75" x14ac:dyDescent="0.25">
      <c r="A10" s="18" t="s">
        <v>65</v>
      </c>
      <c r="B10" s="11">
        <f>SUM(B6:B9)</f>
        <v>170615265.59999999</v>
      </c>
      <c r="C10" s="11">
        <f t="shared" ref="C10:F10" si="1">SUM(C6:C9)</f>
        <v>0</v>
      </c>
      <c r="D10" s="11">
        <f t="shared" si="1"/>
        <v>170615265.59999999</v>
      </c>
      <c r="E10" s="11">
        <f t="shared" si="1"/>
        <v>0</v>
      </c>
      <c r="F10" s="11">
        <f t="shared" si="1"/>
        <v>0</v>
      </c>
    </row>
    <row r="14" spans="1:6" x14ac:dyDescent="0.25">
      <c r="B14" s="19"/>
      <c r="C14" s="19"/>
      <c r="D14" s="19"/>
    </row>
  </sheetData>
  <autoFilter ref="A5:F10"/>
  <mergeCells count="1">
    <mergeCell ref="A3:F3"/>
  </mergeCells>
  <pageMargins left="0.39370078740157483" right="0.23622047244094491" top="0.62992125984251968" bottom="0.35433070866141736" header="0.31496062992125984" footer="0.31496062992125984"/>
  <pageSetup paperSize="9" scale="61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54"/>
  <sheetViews>
    <sheetView view="pageBreakPreview" topLeftCell="A34" zoomScaleNormal="100" zoomScaleSheetLayoutView="100" workbookViewId="0">
      <selection activeCell="B61" sqref="B61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4" width="22" style="64" customWidth="1"/>
    <col min="5" max="6" width="22" style="2" customWidth="1"/>
    <col min="7" max="16384" width="9.140625" style="2"/>
  </cols>
  <sheetData>
    <row r="1" spans="1:6" ht="18" customHeight="1" x14ac:dyDescent="0.25">
      <c r="A1" s="67"/>
      <c r="B1" s="67"/>
      <c r="C1" s="67"/>
      <c r="D1" s="67"/>
      <c r="E1" s="67"/>
      <c r="F1" s="67"/>
    </row>
    <row r="2" spans="1:6" ht="24.75" customHeight="1" x14ac:dyDescent="0.25">
      <c r="A2" s="1" t="s">
        <v>0</v>
      </c>
      <c r="B2" s="68" t="s">
        <v>82</v>
      </c>
      <c r="C2" s="68"/>
      <c r="D2" s="68"/>
      <c r="E2" s="68"/>
      <c r="F2" s="68"/>
    </row>
    <row r="3" spans="1:6" ht="90" customHeight="1" x14ac:dyDescent="0.25">
      <c r="A3" s="66" t="s">
        <v>73</v>
      </c>
      <c r="B3" s="66"/>
      <c r="C3" s="66"/>
      <c r="D3" s="66"/>
      <c r="E3" s="66"/>
      <c r="F3" s="66"/>
    </row>
    <row r="4" spans="1:6" ht="22.5" customHeight="1" x14ac:dyDescent="0.25">
      <c r="A4" s="1" t="s">
        <v>0</v>
      </c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8">
        <v>20412951.32</v>
      </c>
      <c r="C6" s="8">
        <f>D6-B6</f>
        <v>0</v>
      </c>
      <c r="D6" s="8">
        <v>20412951.32</v>
      </c>
      <c r="E6" s="8">
        <v>67940374.859999999</v>
      </c>
      <c r="F6" s="8">
        <v>116585915.15000001</v>
      </c>
    </row>
    <row r="7" spans="1:6" ht="15.75" x14ac:dyDescent="0.25">
      <c r="A7" s="7" t="s">
        <v>7</v>
      </c>
      <c r="B7" s="8">
        <v>46890771.140000001</v>
      </c>
      <c r="C7" s="8">
        <f t="shared" ref="C7:C50" si="0">D7-B7</f>
        <v>0</v>
      </c>
      <c r="D7" s="8">
        <v>46890771.140000001</v>
      </c>
      <c r="E7" s="8">
        <v>0</v>
      </c>
      <c r="F7" s="8">
        <v>0</v>
      </c>
    </row>
    <row r="8" spans="1:6" ht="15.75" x14ac:dyDescent="0.25">
      <c r="A8" s="7" t="s">
        <v>38</v>
      </c>
      <c r="B8" s="8">
        <v>5479314.0199999996</v>
      </c>
      <c r="C8" s="8">
        <f t="shared" si="0"/>
        <v>0</v>
      </c>
      <c r="D8" s="8">
        <v>5479314.0199999996</v>
      </c>
      <c r="E8" s="8">
        <v>7722000</v>
      </c>
      <c r="F8" s="8">
        <v>72468000</v>
      </c>
    </row>
    <row r="9" spans="1:6" ht="15.75" x14ac:dyDescent="0.25">
      <c r="A9" s="7" t="s">
        <v>39</v>
      </c>
      <c r="B9" s="8">
        <v>7848633.7999999998</v>
      </c>
      <c r="C9" s="8">
        <f t="shared" si="0"/>
        <v>0</v>
      </c>
      <c r="D9" s="8">
        <v>7848633.7999999998</v>
      </c>
      <c r="E9" s="8">
        <v>10890000</v>
      </c>
      <c r="F9" s="8">
        <v>20295000</v>
      </c>
    </row>
    <row r="10" spans="1:6" ht="15.75" x14ac:dyDescent="0.25">
      <c r="A10" s="7" t="s">
        <v>64</v>
      </c>
      <c r="B10" s="8">
        <v>0</v>
      </c>
      <c r="C10" s="8">
        <f t="shared" si="0"/>
        <v>0</v>
      </c>
      <c r="D10" s="8">
        <v>0</v>
      </c>
      <c r="E10" s="8">
        <v>7920000</v>
      </c>
      <c r="F10" s="8">
        <v>0</v>
      </c>
    </row>
    <row r="11" spans="1:6" ht="15.75" x14ac:dyDescent="0.25">
      <c r="A11" s="7" t="s">
        <v>40</v>
      </c>
      <c r="B11" s="8">
        <v>10034283.6</v>
      </c>
      <c r="C11" s="8">
        <f t="shared" si="0"/>
        <v>0</v>
      </c>
      <c r="D11" s="8">
        <v>10034283.6</v>
      </c>
      <c r="E11" s="8">
        <v>5445000</v>
      </c>
      <c r="F11" s="8">
        <v>9504000</v>
      </c>
    </row>
    <row r="12" spans="1:6" ht="31.5" x14ac:dyDescent="0.25">
      <c r="A12" s="7" t="s">
        <v>41</v>
      </c>
      <c r="B12" s="8">
        <v>0</v>
      </c>
      <c r="C12" s="8">
        <f t="shared" si="0"/>
        <v>0</v>
      </c>
      <c r="D12" s="8">
        <v>0</v>
      </c>
      <c r="E12" s="8">
        <v>11880000</v>
      </c>
      <c r="F12" s="8">
        <v>0</v>
      </c>
    </row>
    <row r="13" spans="1:6" ht="15.75" x14ac:dyDescent="0.25">
      <c r="A13" s="7" t="s">
        <v>42</v>
      </c>
      <c r="B13" s="8">
        <v>47819645.280000001</v>
      </c>
      <c r="C13" s="8">
        <f t="shared" si="0"/>
        <v>243009.37999999523</v>
      </c>
      <c r="D13" s="8">
        <v>48062654.659999996</v>
      </c>
      <c r="E13" s="8">
        <v>22770000</v>
      </c>
      <c r="F13" s="8">
        <v>0</v>
      </c>
    </row>
    <row r="14" spans="1:6" ht="15.75" x14ac:dyDescent="0.25">
      <c r="A14" s="7" t="s">
        <v>13</v>
      </c>
      <c r="B14" s="8">
        <v>0</v>
      </c>
      <c r="C14" s="8">
        <f t="shared" si="0"/>
        <v>0</v>
      </c>
      <c r="D14" s="8">
        <v>0</v>
      </c>
      <c r="E14" s="8">
        <v>4950000</v>
      </c>
      <c r="F14" s="8">
        <v>28215000</v>
      </c>
    </row>
    <row r="15" spans="1:6" ht="15.75" x14ac:dyDescent="0.25">
      <c r="A15" s="7" t="s">
        <v>14</v>
      </c>
      <c r="B15" s="8">
        <v>8983152.75</v>
      </c>
      <c r="C15" s="8">
        <f t="shared" si="0"/>
        <v>0</v>
      </c>
      <c r="D15" s="8">
        <v>8983152.75</v>
      </c>
      <c r="E15" s="8">
        <v>6435000</v>
      </c>
      <c r="F15" s="8">
        <v>4950000</v>
      </c>
    </row>
    <row r="16" spans="1:6" ht="15.75" x14ac:dyDescent="0.25">
      <c r="A16" s="7" t="s">
        <v>43</v>
      </c>
      <c r="B16" s="8">
        <v>6202437.75</v>
      </c>
      <c r="C16" s="8">
        <f t="shared" si="0"/>
        <v>0</v>
      </c>
      <c r="D16" s="8">
        <v>6202437.75</v>
      </c>
      <c r="E16" s="8">
        <v>10349167.949999999</v>
      </c>
      <c r="F16" s="8">
        <v>0</v>
      </c>
    </row>
    <row r="17" spans="1:6" ht="31.5" x14ac:dyDescent="0.25">
      <c r="A17" s="7" t="s">
        <v>44</v>
      </c>
      <c r="B17" s="8">
        <v>0</v>
      </c>
      <c r="C17" s="8">
        <f t="shared" si="0"/>
        <v>0</v>
      </c>
      <c r="D17" s="8">
        <v>0</v>
      </c>
      <c r="E17" s="8">
        <v>0</v>
      </c>
      <c r="F17" s="8">
        <v>7920000</v>
      </c>
    </row>
    <row r="18" spans="1:6" ht="15.75" x14ac:dyDescent="0.25">
      <c r="A18" s="7" t="s">
        <v>45</v>
      </c>
      <c r="B18" s="8">
        <v>13306918.140000001</v>
      </c>
      <c r="C18" s="8">
        <f t="shared" si="0"/>
        <v>0</v>
      </c>
      <c r="D18" s="8">
        <v>13306918.140000001</v>
      </c>
      <c r="E18" s="8">
        <v>10000000</v>
      </c>
      <c r="F18" s="8">
        <v>0</v>
      </c>
    </row>
    <row r="19" spans="1:6" ht="31.5" x14ac:dyDescent="0.25">
      <c r="A19" s="7" t="s">
        <v>46</v>
      </c>
      <c r="B19" s="8">
        <v>0</v>
      </c>
      <c r="C19" s="8">
        <f t="shared" si="0"/>
        <v>0</v>
      </c>
      <c r="D19" s="8">
        <v>0</v>
      </c>
      <c r="E19" s="8">
        <v>25000000</v>
      </c>
      <c r="F19" s="8">
        <v>24750000</v>
      </c>
    </row>
    <row r="20" spans="1:6" ht="31.5" x14ac:dyDescent="0.25">
      <c r="A20" s="7" t="s">
        <v>47</v>
      </c>
      <c r="B20" s="8">
        <v>0</v>
      </c>
      <c r="C20" s="8">
        <f t="shared" si="0"/>
        <v>0</v>
      </c>
      <c r="D20" s="8">
        <v>0</v>
      </c>
      <c r="E20" s="8">
        <v>24651000</v>
      </c>
      <c r="F20" s="8">
        <v>0</v>
      </c>
    </row>
    <row r="21" spans="1:6" ht="31.5" x14ac:dyDescent="0.25">
      <c r="A21" s="7" t="s">
        <v>48</v>
      </c>
      <c r="B21" s="8">
        <v>0</v>
      </c>
      <c r="C21" s="8">
        <f t="shared" si="0"/>
        <v>0</v>
      </c>
      <c r="D21" s="8">
        <v>0</v>
      </c>
      <c r="E21" s="8">
        <v>18810000</v>
      </c>
      <c r="F21" s="8">
        <v>11880000</v>
      </c>
    </row>
    <row r="22" spans="1:6" ht="15.75" x14ac:dyDescent="0.25">
      <c r="A22" s="7" t="s">
        <v>18</v>
      </c>
      <c r="B22" s="8">
        <v>8418562.0199999996</v>
      </c>
      <c r="C22" s="8">
        <f t="shared" si="0"/>
        <v>0</v>
      </c>
      <c r="D22" s="8">
        <v>8418562.0199999996</v>
      </c>
      <c r="E22" s="8">
        <v>8415000</v>
      </c>
      <c r="F22" s="8">
        <v>0</v>
      </c>
    </row>
    <row r="23" spans="1:6" ht="15.75" x14ac:dyDescent="0.25">
      <c r="A23" s="7" t="s">
        <v>49</v>
      </c>
      <c r="B23" s="8">
        <v>0</v>
      </c>
      <c r="C23" s="8">
        <f t="shared" si="0"/>
        <v>0</v>
      </c>
      <c r="D23" s="8">
        <v>0</v>
      </c>
      <c r="E23" s="8">
        <v>25393500</v>
      </c>
      <c r="F23" s="8">
        <v>18810000</v>
      </c>
    </row>
    <row r="24" spans="1:6" ht="31.5" x14ac:dyDescent="0.25">
      <c r="A24" s="7" t="s">
        <v>50</v>
      </c>
      <c r="B24" s="8">
        <v>7654879.7800000003</v>
      </c>
      <c r="C24" s="8">
        <f t="shared" si="0"/>
        <v>0</v>
      </c>
      <c r="D24" s="8">
        <v>7654879.7800000003</v>
      </c>
      <c r="E24" s="8">
        <v>0</v>
      </c>
      <c r="F24" s="8">
        <v>0</v>
      </c>
    </row>
    <row r="25" spans="1:6" ht="31.5" x14ac:dyDescent="0.25">
      <c r="A25" s="7" t="s">
        <v>51</v>
      </c>
      <c r="B25" s="8">
        <v>37199807.399999999</v>
      </c>
      <c r="C25" s="8">
        <f t="shared" si="0"/>
        <v>-243009.37999999523</v>
      </c>
      <c r="D25" s="8">
        <v>36956798.020000003</v>
      </c>
      <c r="E25" s="8">
        <v>1735161.29</v>
      </c>
      <c r="F25" s="8">
        <v>0</v>
      </c>
    </row>
    <row r="26" spans="1:6" ht="15.75" x14ac:dyDescent="0.25">
      <c r="A26" s="7" t="s">
        <v>52</v>
      </c>
      <c r="B26" s="8">
        <v>19888954.739999998</v>
      </c>
      <c r="C26" s="8">
        <f t="shared" si="0"/>
        <v>0</v>
      </c>
      <c r="D26" s="8">
        <v>19888954.739999998</v>
      </c>
      <c r="E26" s="8">
        <v>13612500</v>
      </c>
      <c r="F26" s="8">
        <v>6900300</v>
      </c>
    </row>
    <row r="27" spans="1:6" ht="31.5" x14ac:dyDescent="0.25">
      <c r="A27" s="7" t="s">
        <v>53</v>
      </c>
      <c r="B27" s="8">
        <v>0</v>
      </c>
      <c r="C27" s="8">
        <f t="shared" si="0"/>
        <v>0</v>
      </c>
      <c r="D27" s="8">
        <v>0</v>
      </c>
      <c r="E27" s="8">
        <v>10543500</v>
      </c>
      <c r="F27" s="8">
        <v>11880000</v>
      </c>
    </row>
    <row r="28" spans="1:6" ht="15.75" x14ac:dyDescent="0.25">
      <c r="A28" s="7" t="s">
        <v>54</v>
      </c>
      <c r="B28" s="8">
        <v>16707252.619999999</v>
      </c>
      <c r="C28" s="8">
        <f t="shared" si="0"/>
        <v>0</v>
      </c>
      <c r="D28" s="8">
        <v>16707252.619999999</v>
      </c>
      <c r="E28" s="8">
        <v>13266000</v>
      </c>
      <c r="F28" s="8">
        <v>13266000</v>
      </c>
    </row>
    <row r="29" spans="1:6" ht="31.5" x14ac:dyDescent="0.25">
      <c r="A29" s="7" t="s">
        <v>55</v>
      </c>
      <c r="B29" s="8">
        <v>17795315.739999998</v>
      </c>
      <c r="C29" s="8">
        <f t="shared" si="0"/>
        <v>0</v>
      </c>
      <c r="D29" s="8">
        <v>17795315.739999998</v>
      </c>
      <c r="E29" s="8">
        <v>21257653.949999999</v>
      </c>
      <c r="F29" s="8">
        <v>0</v>
      </c>
    </row>
    <row r="30" spans="1:6" ht="15.75" x14ac:dyDescent="0.25">
      <c r="A30" s="7" t="s">
        <v>56</v>
      </c>
      <c r="B30" s="8">
        <v>6946863.8399999999</v>
      </c>
      <c r="C30" s="8">
        <f t="shared" si="0"/>
        <v>0</v>
      </c>
      <c r="D30" s="8">
        <v>6946863.8399999999</v>
      </c>
      <c r="E30" s="8">
        <v>16434000</v>
      </c>
      <c r="F30" s="8">
        <v>11088000</v>
      </c>
    </row>
    <row r="31" spans="1:6" ht="15.75" x14ac:dyDescent="0.25">
      <c r="A31" s="7" t="s">
        <v>57</v>
      </c>
      <c r="B31" s="8">
        <v>0</v>
      </c>
      <c r="C31" s="8">
        <f t="shared" si="0"/>
        <v>0</v>
      </c>
      <c r="D31" s="8">
        <v>0</v>
      </c>
      <c r="E31" s="8">
        <v>0</v>
      </c>
      <c r="F31" s="8">
        <v>7425000</v>
      </c>
    </row>
    <row r="32" spans="1:6" ht="31.5" x14ac:dyDescent="0.25">
      <c r="A32" s="7" t="s">
        <v>58</v>
      </c>
      <c r="B32" s="8">
        <v>0</v>
      </c>
      <c r="C32" s="8">
        <f t="shared" si="0"/>
        <v>0</v>
      </c>
      <c r="D32" s="8">
        <v>0</v>
      </c>
      <c r="E32" s="8">
        <v>26851116.600000001</v>
      </c>
      <c r="F32" s="8">
        <v>0</v>
      </c>
    </row>
    <row r="33" spans="1:6" ht="15.75" x14ac:dyDescent="0.25">
      <c r="A33" s="7" t="s">
        <v>162</v>
      </c>
      <c r="B33" s="8">
        <v>0</v>
      </c>
      <c r="C33" s="8">
        <f t="shared" si="0"/>
        <v>0</v>
      </c>
      <c r="D33" s="8">
        <v>0</v>
      </c>
      <c r="E33" s="8">
        <v>9504000</v>
      </c>
      <c r="F33" s="8">
        <v>9504000</v>
      </c>
    </row>
    <row r="34" spans="1:6" ht="15.75" x14ac:dyDescent="0.25">
      <c r="A34" s="7" t="s">
        <v>163</v>
      </c>
      <c r="B34" s="8">
        <v>4714816.59</v>
      </c>
      <c r="C34" s="8">
        <f t="shared" si="0"/>
        <v>0</v>
      </c>
      <c r="D34" s="8">
        <v>4714816.59</v>
      </c>
      <c r="E34" s="8">
        <v>1980000</v>
      </c>
      <c r="F34" s="8">
        <v>2277000</v>
      </c>
    </row>
    <row r="35" spans="1:6" ht="15.75" x14ac:dyDescent="0.25">
      <c r="A35" s="7" t="s">
        <v>164</v>
      </c>
      <c r="B35" s="8">
        <v>6884430.2999999998</v>
      </c>
      <c r="C35" s="8">
        <f t="shared" si="0"/>
        <v>0</v>
      </c>
      <c r="D35" s="8">
        <v>6884430.2999999998</v>
      </c>
      <c r="E35" s="8">
        <v>0</v>
      </c>
      <c r="F35" s="8">
        <v>0</v>
      </c>
    </row>
    <row r="36" spans="1:6" ht="31.5" x14ac:dyDescent="0.25">
      <c r="A36" s="7" t="s">
        <v>60</v>
      </c>
      <c r="B36" s="8">
        <v>0</v>
      </c>
      <c r="C36" s="8">
        <f t="shared" si="0"/>
        <v>0</v>
      </c>
      <c r="D36" s="8">
        <v>0</v>
      </c>
      <c r="E36" s="8">
        <v>7425000</v>
      </c>
      <c r="F36" s="8">
        <v>0</v>
      </c>
    </row>
    <row r="37" spans="1:6" ht="15.75" x14ac:dyDescent="0.25">
      <c r="A37" s="7" t="s">
        <v>165</v>
      </c>
      <c r="B37" s="8">
        <v>7444138.8300000001</v>
      </c>
      <c r="C37" s="8">
        <f t="shared" si="0"/>
        <v>0</v>
      </c>
      <c r="D37" s="8">
        <v>7444138.8300000001</v>
      </c>
      <c r="E37" s="8">
        <v>31250407.170000002</v>
      </c>
      <c r="F37" s="8">
        <v>29403000</v>
      </c>
    </row>
    <row r="38" spans="1:6" ht="31.5" x14ac:dyDescent="0.25">
      <c r="A38" s="7" t="s">
        <v>61</v>
      </c>
      <c r="B38" s="8">
        <v>0</v>
      </c>
      <c r="C38" s="8">
        <f t="shared" si="0"/>
        <v>0</v>
      </c>
      <c r="D38" s="8">
        <v>0</v>
      </c>
      <c r="E38" s="8">
        <v>0</v>
      </c>
      <c r="F38" s="8">
        <v>7128000</v>
      </c>
    </row>
    <row r="39" spans="1:6" ht="15.75" x14ac:dyDescent="0.25">
      <c r="A39" s="7" t="s">
        <v>166</v>
      </c>
      <c r="B39" s="8">
        <v>12303354.689999999</v>
      </c>
      <c r="C39" s="8">
        <f t="shared" si="0"/>
        <v>0</v>
      </c>
      <c r="D39" s="8">
        <v>12303354.689999999</v>
      </c>
      <c r="E39" s="8">
        <v>0</v>
      </c>
      <c r="F39" s="8">
        <v>6138000</v>
      </c>
    </row>
    <row r="40" spans="1:6" ht="31.5" x14ac:dyDescent="0.25">
      <c r="A40" s="7" t="s">
        <v>167</v>
      </c>
      <c r="B40" s="8">
        <v>0</v>
      </c>
      <c r="C40" s="8">
        <f t="shared" si="0"/>
        <v>0</v>
      </c>
      <c r="D40" s="8">
        <v>0</v>
      </c>
      <c r="E40" s="8">
        <v>8217000</v>
      </c>
      <c r="F40" s="8">
        <v>0</v>
      </c>
    </row>
    <row r="41" spans="1:6" ht="15.75" x14ac:dyDescent="0.25">
      <c r="A41" s="7" t="s">
        <v>168</v>
      </c>
      <c r="B41" s="8">
        <v>2349537.7999999998</v>
      </c>
      <c r="C41" s="8">
        <f t="shared" si="0"/>
        <v>0</v>
      </c>
      <c r="D41" s="8">
        <v>2349537.7999999998</v>
      </c>
      <c r="E41" s="8">
        <v>6534000</v>
      </c>
      <c r="F41" s="8">
        <v>0</v>
      </c>
    </row>
    <row r="42" spans="1:6" ht="31.5" x14ac:dyDescent="0.25">
      <c r="A42" s="7" t="s">
        <v>169</v>
      </c>
      <c r="B42" s="8">
        <v>0</v>
      </c>
      <c r="C42" s="8">
        <f t="shared" si="0"/>
        <v>0</v>
      </c>
      <c r="D42" s="8">
        <v>0</v>
      </c>
      <c r="E42" s="8">
        <v>5742000</v>
      </c>
      <c r="F42" s="8">
        <v>0</v>
      </c>
    </row>
    <row r="43" spans="1:6" ht="15.75" x14ac:dyDescent="0.25">
      <c r="A43" s="7" t="s">
        <v>62</v>
      </c>
      <c r="B43" s="8">
        <v>30305389.93</v>
      </c>
      <c r="C43" s="8">
        <f t="shared" si="0"/>
        <v>0</v>
      </c>
      <c r="D43" s="8">
        <v>30305389.93</v>
      </c>
      <c r="E43" s="8">
        <v>0</v>
      </c>
      <c r="F43" s="8">
        <v>7326000</v>
      </c>
    </row>
    <row r="44" spans="1:6" ht="15.75" x14ac:dyDescent="0.25">
      <c r="A44" s="7" t="s">
        <v>170</v>
      </c>
      <c r="B44" s="8">
        <v>0</v>
      </c>
      <c r="C44" s="8">
        <f t="shared" si="0"/>
        <v>0</v>
      </c>
      <c r="D44" s="8">
        <v>0</v>
      </c>
      <c r="E44" s="8">
        <v>4672800</v>
      </c>
      <c r="F44" s="8">
        <v>11206800</v>
      </c>
    </row>
    <row r="45" spans="1:6" ht="31.5" x14ac:dyDescent="0.25">
      <c r="A45" s="7" t="s">
        <v>171</v>
      </c>
      <c r="B45" s="8">
        <v>2548156.13</v>
      </c>
      <c r="C45" s="8">
        <f t="shared" si="0"/>
        <v>0</v>
      </c>
      <c r="D45" s="8">
        <v>2548156.13</v>
      </c>
      <c r="E45" s="8">
        <v>0</v>
      </c>
      <c r="F45" s="8">
        <v>0</v>
      </c>
    </row>
    <row r="46" spans="1:6" ht="15.75" x14ac:dyDescent="0.25">
      <c r="A46" s="7" t="s">
        <v>172</v>
      </c>
      <c r="B46" s="8">
        <v>1205486.18</v>
      </c>
      <c r="C46" s="8">
        <f t="shared" si="0"/>
        <v>0</v>
      </c>
      <c r="D46" s="8">
        <v>1205486.18</v>
      </c>
      <c r="E46" s="8">
        <v>0</v>
      </c>
      <c r="F46" s="8">
        <v>0</v>
      </c>
    </row>
    <row r="47" spans="1:6" ht="31.5" x14ac:dyDescent="0.25">
      <c r="A47" s="7" t="s">
        <v>173</v>
      </c>
      <c r="B47" s="8">
        <v>0</v>
      </c>
      <c r="C47" s="8">
        <f t="shared" si="0"/>
        <v>0</v>
      </c>
      <c r="D47" s="8">
        <v>0</v>
      </c>
      <c r="E47" s="8">
        <v>0</v>
      </c>
      <c r="F47" s="8">
        <v>9900000</v>
      </c>
    </row>
    <row r="48" spans="1:6" ht="15.75" x14ac:dyDescent="0.25">
      <c r="A48" s="7" t="s">
        <v>174</v>
      </c>
      <c r="B48" s="8">
        <v>0</v>
      </c>
      <c r="C48" s="8">
        <f t="shared" si="0"/>
        <v>0</v>
      </c>
      <c r="D48" s="8">
        <v>0</v>
      </c>
      <c r="E48" s="8">
        <v>0</v>
      </c>
      <c r="F48" s="8">
        <v>12226500</v>
      </c>
    </row>
    <row r="49" spans="1:6" ht="15.75" x14ac:dyDescent="0.25">
      <c r="A49" s="7" t="s">
        <v>63</v>
      </c>
      <c r="B49" s="8">
        <v>10090198.609999999</v>
      </c>
      <c r="C49" s="8">
        <f t="shared" si="0"/>
        <v>0</v>
      </c>
      <c r="D49" s="8">
        <v>10090198.609999999</v>
      </c>
      <c r="E49" s="8">
        <v>38412000</v>
      </c>
      <c r="F49" s="8">
        <v>19800000</v>
      </c>
    </row>
    <row r="50" spans="1:6" ht="31.5" x14ac:dyDescent="0.25">
      <c r="A50" s="7" t="s">
        <v>175</v>
      </c>
      <c r="B50" s="8">
        <v>0</v>
      </c>
      <c r="C50" s="8">
        <f t="shared" si="0"/>
        <v>0</v>
      </c>
      <c r="D50" s="8">
        <v>0</v>
      </c>
      <c r="E50" s="8">
        <v>0</v>
      </c>
      <c r="F50" s="8">
        <v>16335000</v>
      </c>
    </row>
    <row r="51" spans="1:6" ht="15.75" x14ac:dyDescent="0.25">
      <c r="A51" s="10" t="s">
        <v>65</v>
      </c>
      <c r="B51" s="11">
        <f>SUM(B6:B50)</f>
        <v>359435253</v>
      </c>
      <c r="C51" s="11">
        <f t="shared" ref="C51:D51" si="1">SUM(C6:C50)</f>
        <v>0</v>
      </c>
      <c r="D51" s="11">
        <f t="shared" si="1"/>
        <v>359435253</v>
      </c>
      <c r="E51" s="11">
        <f>SUM(E6:E50)</f>
        <v>486008181.82000005</v>
      </c>
      <c r="F51" s="11">
        <f>SUM(F6:F50)</f>
        <v>497181515.14999998</v>
      </c>
    </row>
    <row r="54" spans="1:6" x14ac:dyDescent="0.25">
      <c r="B54" s="19"/>
      <c r="C54" s="19"/>
      <c r="D54" s="19"/>
      <c r="E54" s="19"/>
      <c r="F54" s="19"/>
    </row>
  </sheetData>
  <mergeCells count="3">
    <mergeCell ref="A1:F1"/>
    <mergeCell ref="B2:F2"/>
    <mergeCell ref="A3:F3"/>
  </mergeCells>
  <pageMargins left="0.39370078740157483" right="0.23622047244094491" top="0.62992125984251968" bottom="0.35433070866141736" header="0.31496062992125984" footer="0.31496062992125984"/>
  <pageSetup paperSize="9" scale="61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37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4" width="22" style="57" customWidth="1"/>
    <col min="5" max="6" width="22" style="2" customWidth="1"/>
    <col min="7" max="16384" width="9.140625" style="2"/>
  </cols>
  <sheetData>
    <row r="1" spans="1:6" ht="18" customHeight="1" x14ac:dyDescent="0.25">
      <c r="A1" s="1" t="s">
        <v>0</v>
      </c>
      <c r="B1" s="69"/>
      <c r="C1" s="69"/>
      <c r="D1" s="69"/>
      <c r="E1" s="69"/>
      <c r="F1" s="69"/>
    </row>
    <row r="2" spans="1:6" ht="24.75" customHeight="1" x14ac:dyDescent="0.25">
      <c r="A2" s="1" t="s">
        <v>0</v>
      </c>
      <c r="B2" s="1"/>
      <c r="C2" s="1"/>
      <c r="D2" s="1"/>
      <c r="E2" s="3"/>
      <c r="F2" s="4" t="s">
        <v>83</v>
      </c>
    </row>
    <row r="3" spans="1:6" ht="73.900000000000006" customHeight="1" x14ac:dyDescent="0.25">
      <c r="A3" s="70" t="s">
        <v>72</v>
      </c>
      <c r="B3" s="70"/>
      <c r="C3" s="70"/>
      <c r="D3" s="70"/>
      <c r="E3" s="70"/>
      <c r="F3" s="70"/>
    </row>
    <row r="4" spans="1:6" ht="22.5" customHeight="1" x14ac:dyDescent="0.25">
      <c r="A4" s="1" t="s">
        <v>0</v>
      </c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8">
        <v>3640000</v>
      </c>
      <c r="C6" s="8">
        <f>D6-B6</f>
        <v>-1064000</v>
      </c>
      <c r="D6" s="8">
        <v>2576000</v>
      </c>
      <c r="E6" s="8">
        <v>3640000</v>
      </c>
      <c r="F6" s="8">
        <v>3640000</v>
      </c>
    </row>
    <row r="7" spans="1:6" ht="15.75" x14ac:dyDescent="0.25">
      <c r="A7" s="7" t="s">
        <v>7</v>
      </c>
      <c r="B7" s="8">
        <v>672000</v>
      </c>
      <c r="C7" s="8">
        <f t="shared" ref="C7:C36" si="0">D7-B7</f>
        <v>-280000</v>
      </c>
      <c r="D7" s="8">
        <v>392000</v>
      </c>
      <c r="E7" s="8">
        <v>672000</v>
      </c>
      <c r="F7" s="8">
        <v>672000</v>
      </c>
    </row>
    <row r="8" spans="1:6" ht="15.75" x14ac:dyDescent="0.25">
      <c r="A8" s="7" t="s">
        <v>8</v>
      </c>
      <c r="B8" s="8">
        <v>448000</v>
      </c>
      <c r="C8" s="8">
        <f t="shared" si="0"/>
        <v>-224000</v>
      </c>
      <c r="D8" s="8">
        <v>224000</v>
      </c>
      <c r="E8" s="8">
        <v>448000</v>
      </c>
      <c r="F8" s="8">
        <v>448000</v>
      </c>
    </row>
    <row r="9" spans="1:6" ht="15.75" x14ac:dyDescent="0.25">
      <c r="A9" s="7" t="s">
        <v>9</v>
      </c>
      <c r="B9" s="8">
        <v>112000</v>
      </c>
      <c r="C9" s="8">
        <f t="shared" si="0"/>
        <v>56000</v>
      </c>
      <c r="D9" s="8">
        <v>168000</v>
      </c>
      <c r="E9" s="8">
        <v>112000</v>
      </c>
      <c r="F9" s="8">
        <v>112000</v>
      </c>
    </row>
    <row r="10" spans="1:6" ht="15.75" x14ac:dyDescent="0.25">
      <c r="A10" s="7" t="s">
        <v>10</v>
      </c>
      <c r="B10" s="8">
        <v>56000</v>
      </c>
      <c r="C10" s="8">
        <f t="shared" si="0"/>
        <v>0</v>
      </c>
      <c r="D10" s="8">
        <v>56000</v>
      </c>
      <c r="E10" s="8">
        <v>56000</v>
      </c>
      <c r="F10" s="8">
        <v>56000</v>
      </c>
    </row>
    <row r="11" spans="1:6" ht="15.75" x14ac:dyDescent="0.25">
      <c r="A11" s="7" t="s">
        <v>11</v>
      </c>
      <c r="B11" s="8">
        <v>504000</v>
      </c>
      <c r="C11" s="8">
        <f t="shared" si="0"/>
        <v>-280000</v>
      </c>
      <c r="D11" s="8">
        <v>224000</v>
      </c>
      <c r="E11" s="8">
        <v>504000</v>
      </c>
      <c r="F11" s="8">
        <v>504000</v>
      </c>
    </row>
    <row r="12" spans="1:6" ht="15.75" x14ac:dyDescent="0.25">
      <c r="A12" s="7" t="s">
        <v>12</v>
      </c>
      <c r="B12" s="8">
        <v>560000</v>
      </c>
      <c r="C12" s="8">
        <f t="shared" si="0"/>
        <v>-168000</v>
      </c>
      <c r="D12" s="8">
        <v>392000</v>
      </c>
      <c r="E12" s="8">
        <v>560000</v>
      </c>
      <c r="F12" s="8">
        <v>560000</v>
      </c>
    </row>
    <row r="13" spans="1:6" ht="15.75" x14ac:dyDescent="0.25">
      <c r="A13" s="7" t="s">
        <v>13</v>
      </c>
      <c r="B13" s="8">
        <v>112000</v>
      </c>
      <c r="C13" s="8">
        <f t="shared" si="0"/>
        <v>56000</v>
      </c>
      <c r="D13" s="8">
        <v>168000</v>
      </c>
      <c r="E13" s="8">
        <v>112000</v>
      </c>
      <c r="F13" s="8">
        <v>112000</v>
      </c>
    </row>
    <row r="14" spans="1:6" ht="15.75" x14ac:dyDescent="0.25">
      <c r="A14" s="7" t="s">
        <v>14</v>
      </c>
      <c r="B14" s="8">
        <v>280000</v>
      </c>
      <c r="C14" s="8">
        <f t="shared" si="0"/>
        <v>-112000</v>
      </c>
      <c r="D14" s="8">
        <v>168000</v>
      </c>
      <c r="E14" s="8">
        <v>280000</v>
      </c>
      <c r="F14" s="8">
        <v>280000</v>
      </c>
    </row>
    <row r="15" spans="1:6" ht="15.75" x14ac:dyDescent="0.25">
      <c r="A15" s="7" t="s">
        <v>15</v>
      </c>
      <c r="B15" s="8">
        <v>224000</v>
      </c>
      <c r="C15" s="8">
        <f t="shared" si="0"/>
        <v>-112000</v>
      </c>
      <c r="D15" s="8">
        <v>112000</v>
      </c>
      <c r="E15" s="8">
        <v>224000</v>
      </c>
      <c r="F15" s="8">
        <v>224000</v>
      </c>
    </row>
    <row r="16" spans="1:6" ht="15.75" x14ac:dyDescent="0.25">
      <c r="A16" s="7" t="s">
        <v>16</v>
      </c>
      <c r="B16" s="8">
        <v>448000</v>
      </c>
      <c r="C16" s="8">
        <f t="shared" si="0"/>
        <v>-224000</v>
      </c>
      <c r="D16" s="8">
        <v>224000</v>
      </c>
      <c r="E16" s="8">
        <v>448000</v>
      </c>
      <c r="F16" s="8">
        <v>448000</v>
      </c>
    </row>
    <row r="17" spans="1:6" ht="15.75" x14ac:dyDescent="0.25">
      <c r="A17" s="7" t="s">
        <v>17</v>
      </c>
      <c r="B17" s="8">
        <v>168000</v>
      </c>
      <c r="C17" s="8">
        <f t="shared" si="0"/>
        <v>-112000</v>
      </c>
      <c r="D17" s="8">
        <v>56000</v>
      </c>
      <c r="E17" s="8">
        <v>168000</v>
      </c>
      <c r="F17" s="8">
        <v>168000</v>
      </c>
    </row>
    <row r="18" spans="1:6" ht="15.75" x14ac:dyDescent="0.25">
      <c r="A18" s="7" t="s">
        <v>18</v>
      </c>
      <c r="B18" s="8">
        <v>392000</v>
      </c>
      <c r="C18" s="8">
        <f t="shared" si="0"/>
        <v>-168000</v>
      </c>
      <c r="D18" s="8">
        <v>224000</v>
      </c>
      <c r="E18" s="8">
        <v>392000</v>
      </c>
      <c r="F18" s="8">
        <v>392000</v>
      </c>
    </row>
    <row r="19" spans="1:6" ht="15.75" x14ac:dyDescent="0.25">
      <c r="A19" s="7" t="s">
        <v>19</v>
      </c>
      <c r="B19" s="8">
        <v>224000</v>
      </c>
      <c r="C19" s="8">
        <f t="shared" si="0"/>
        <v>-112000</v>
      </c>
      <c r="D19" s="8">
        <v>112000</v>
      </c>
      <c r="E19" s="8">
        <v>224000</v>
      </c>
      <c r="F19" s="8">
        <v>224000</v>
      </c>
    </row>
    <row r="20" spans="1:6" ht="15.75" x14ac:dyDescent="0.25">
      <c r="A20" s="7" t="s">
        <v>20</v>
      </c>
      <c r="B20" s="8">
        <v>280000</v>
      </c>
      <c r="C20" s="8">
        <f t="shared" si="0"/>
        <v>-56000</v>
      </c>
      <c r="D20" s="8">
        <v>224000</v>
      </c>
      <c r="E20" s="8">
        <v>280000</v>
      </c>
      <c r="F20" s="8">
        <v>280000</v>
      </c>
    </row>
    <row r="21" spans="1:6" ht="15.75" x14ac:dyDescent="0.25">
      <c r="A21" s="7" t="s">
        <v>21</v>
      </c>
      <c r="B21" s="8">
        <v>224000</v>
      </c>
      <c r="C21" s="8">
        <f t="shared" si="0"/>
        <v>-112000</v>
      </c>
      <c r="D21" s="8">
        <v>112000</v>
      </c>
      <c r="E21" s="8">
        <v>224000</v>
      </c>
      <c r="F21" s="8">
        <v>224000</v>
      </c>
    </row>
    <row r="22" spans="1:6" ht="15.75" x14ac:dyDescent="0.25">
      <c r="A22" s="7" t="s">
        <v>22</v>
      </c>
      <c r="B22" s="8">
        <v>672000</v>
      </c>
      <c r="C22" s="8">
        <f t="shared" si="0"/>
        <v>-280000</v>
      </c>
      <c r="D22" s="8">
        <v>392000</v>
      </c>
      <c r="E22" s="8">
        <v>672000</v>
      </c>
      <c r="F22" s="8">
        <v>672000</v>
      </c>
    </row>
    <row r="23" spans="1:6" ht="15.75" x14ac:dyDescent="0.25">
      <c r="A23" s="7" t="s">
        <v>23</v>
      </c>
      <c r="B23" s="8">
        <v>280000</v>
      </c>
      <c r="C23" s="8">
        <f t="shared" si="0"/>
        <v>-112000</v>
      </c>
      <c r="D23" s="8">
        <v>168000</v>
      </c>
      <c r="E23" s="8">
        <v>280000</v>
      </c>
      <c r="F23" s="8">
        <v>280000</v>
      </c>
    </row>
    <row r="24" spans="1:6" ht="15.75" x14ac:dyDescent="0.25">
      <c r="A24" s="7" t="s">
        <v>24</v>
      </c>
      <c r="B24" s="8">
        <v>56000</v>
      </c>
      <c r="C24" s="8">
        <f t="shared" si="0"/>
        <v>0</v>
      </c>
      <c r="D24" s="8">
        <v>56000</v>
      </c>
      <c r="E24" s="8">
        <v>56000</v>
      </c>
      <c r="F24" s="8">
        <v>56000</v>
      </c>
    </row>
    <row r="25" spans="1:6" ht="15.75" x14ac:dyDescent="0.25">
      <c r="A25" s="7" t="s">
        <v>25</v>
      </c>
      <c r="B25" s="8">
        <v>448000</v>
      </c>
      <c r="C25" s="8">
        <f t="shared" si="0"/>
        <v>-224000</v>
      </c>
      <c r="D25" s="8">
        <v>224000</v>
      </c>
      <c r="E25" s="8">
        <v>448000</v>
      </c>
      <c r="F25" s="8">
        <v>448000</v>
      </c>
    </row>
    <row r="26" spans="1:6" ht="15.75" x14ac:dyDescent="0.25">
      <c r="A26" s="7" t="s">
        <v>26</v>
      </c>
      <c r="B26" s="8">
        <v>336000</v>
      </c>
      <c r="C26" s="8">
        <f t="shared" si="0"/>
        <v>-112000</v>
      </c>
      <c r="D26" s="8">
        <v>224000</v>
      </c>
      <c r="E26" s="8">
        <v>336000</v>
      </c>
      <c r="F26" s="8">
        <v>336000</v>
      </c>
    </row>
    <row r="27" spans="1:6" ht="15.75" x14ac:dyDescent="0.25">
      <c r="A27" s="7" t="s">
        <v>27</v>
      </c>
      <c r="B27" s="8">
        <v>448000</v>
      </c>
      <c r="C27" s="8">
        <f t="shared" si="0"/>
        <v>-168000</v>
      </c>
      <c r="D27" s="8">
        <v>280000</v>
      </c>
      <c r="E27" s="8">
        <v>448000</v>
      </c>
      <c r="F27" s="8">
        <v>448000</v>
      </c>
    </row>
    <row r="28" spans="1:6" ht="15.75" x14ac:dyDescent="0.25">
      <c r="A28" s="7" t="s">
        <v>28</v>
      </c>
      <c r="B28" s="8">
        <v>504000</v>
      </c>
      <c r="C28" s="8">
        <f t="shared" si="0"/>
        <v>-280000</v>
      </c>
      <c r="D28" s="8">
        <v>224000</v>
      </c>
      <c r="E28" s="8">
        <v>504000</v>
      </c>
      <c r="F28" s="8">
        <v>504000</v>
      </c>
    </row>
    <row r="29" spans="1:6" ht="15.75" x14ac:dyDescent="0.25">
      <c r="A29" s="7" t="s">
        <v>29</v>
      </c>
      <c r="B29" s="8">
        <v>616000</v>
      </c>
      <c r="C29" s="8">
        <f t="shared" si="0"/>
        <v>-392000</v>
      </c>
      <c r="D29" s="8">
        <v>224000</v>
      </c>
      <c r="E29" s="8">
        <v>616000</v>
      </c>
      <c r="F29" s="8">
        <v>616000</v>
      </c>
    </row>
    <row r="30" spans="1:6" ht="15.75" x14ac:dyDescent="0.25">
      <c r="A30" s="7" t="s">
        <v>30</v>
      </c>
      <c r="B30" s="8">
        <v>280000</v>
      </c>
      <c r="C30" s="8">
        <f t="shared" si="0"/>
        <v>-168000</v>
      </c>
      <c r="D30" s="8">
        <v>112000</v>
      </c>
      <c r="E30" s="8">
        <v>280000</v>
      </c>
      <c r="F30" s="8">
        <v>280000</v>
      </c>
    </row>
    <row r="31" spans="1:6" ht="15.75" x14ac:dyDescent="0.25">
      <c r="A31" s="7" t="s">
        <v>31</v>
      </c>
      <c r="B31" s="8">
        <v>280000</v>
      </c>
      <c r="C31" s="8">
        <f t="shared" si="0"/>
        <v>-112000</v>
      </c>
      <c r="D31" s="8">
        <v>168000</v>
      </c>
      <c r="E31" s="8">
        <v>280000</v>
      </c>
      <c r="F31" s="8">
        <v>280000</v>
      </c>
    </row>
    <row r="32" spans="1:6" ht="15.75" x14ac:dyDescent="0.25">
      <c r="A32" s="7" t="s">
        <v>32</v>
      </c>
      <c r="B32" s="8">
        <v>336000</v>
      </c>
      <c r="C32" s="8">
        <f t="shared" si="0"/>
        <v>-112000</v>
      </c>
      <c r="D32" s="8">
        <v>224000</v>
      </c>
      <c r="E32" s="8">
        <v>336000</v>
      </c>
      <c r="F32" s="8">
        <v>336000</v>
      </c>
    </row>
    <row r="33" spans="1:6" ht="15.75" x14ac:dyDescent="0.25">
      <c r="A33" s="7" t="s">
        <v>33</v>
      </c>
      <c r="B33" s="8">
        <v>280000</v>
      </c>
      <c r="C33" s="8">
        <f t="shared" si="0"/>
        <v>-112000</v>
      </c>
      <c r="D33" s="8">
        <v>168000</v>
      </c>
      <c r="E33" s="8">
        <v>280000</v>
      </c>
      <c r="F33" s="8">
        <v>280000</v>
      </c>
    </row>
    <row r="34" spans="1:6" ht="15.75" x14ac:dyDescent="0.25">
      <c r="A34" s="7" t="s">
        <v>34</v>
      </c>
      <c r="B34" s="8">
        <v>336000</v>
      </c>
      <c r="C34" s="8">
        <f t="shared" si="0"/>
        <v>-168000</v>
      </c>
      <c r="D34" s="8">
        <v>168000</v>
      </c>
      <c r="E34" s="8">
        <v>336000</v>
      </c>
      <c r="F34" s="8">
        <v>336000</v>
      </c>
    </row>
    <row r="35" spans="1:6" ht="15.75" x14ac:dyDescent="0.25">
      <c r="A35" s="7" t="s">
        <v>35</v>
      </c>
      <c r="B35" s="8">
        <v>224000</v>
      </c>
      <c r="C35" s="8">
        <f t="shared" si="0"/>
        <v>-112000</v>
      </c>
      <c r="D35" s="8">
        <v>112000</v>
      </c>
      <c r="E35" s="8">
        <v>224000</v>
      </c>
      <c r="F35" s="8">
        <v>224000</v>
      </c>
    </row>
    <row r="36" spans="1:6" ht="15.75" x14ac:dyDescent="0.25">
      <c r="A36" s="7" t="s">
        <v>36</v>
      </c>
      <c r="B36" s="8">
        <v>504000</v>
      </c>
      <c r="C36" s="8">
        <f t="shared" si="0"/>
        <v>-112000</v>
      </c>
      <c r="D36" s="8">
        <v>392000</v>
      </c>
      <c r="E36" s="8">
        <v>504000</v>
      </c>
      <c r="F36" s="8">
        <v>504000</v>
      </c>
    </row>
    <row r="37" spans="1:6" ht="15.75" x14ac:dyDescent="0.25">
      <c r="A37" s="10" t="s">
        <v>65</v>
      </c>
      <c r="B37" s="11">
        <f>SUM(B6:B36)</f>
        <v>13944000</v>
      </c>
      <c r="C37" s="11">
        <f t="shared" ref="C37:D37" si="1">SUM(C6:C36)</f>
        <v>-5376000</v>
      </c>
      <c r="D37" s="11">
        <f t="shared" si="1"/>
        <v>8568000</v>
      </c>
      <c r="E37" s="11">
        <f>SUM(E6:E36)</f>
        <v>13944000</v>
      </c>
      <c r="F37" s="11">
        <f>SUM(F6:F36)</f>
        <v>13944000</v>
      </c>
    </row>
  </sheetData>
  <mergeCells count="2">
    <mergeCell ref="B1:F1"/>
    <mergeCell ref="A3:F3"/>
  </mergeCells>
  <pageMargins left="0.39" right="0.33" top="0.55000000000000004" bottom="0.75" header="0.3" footer="0.3"/>
  <pageSetup paperSize="9" scale="6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K37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4" width="22" style="57" customWidth="1"/>
    <col min="5" max="6" width="22" style="2" customWidth="1"/>
    <col min="7" max="9" width="9.140625" style="2"/>
    <col min="10" max="11" width="10.85546875" style="2" bestFit="1" customWidth="1"/>
    <col min="12" max="16384" width="9.140625" style="2"/>
  </cols>
  <sheetData>
    <row r="1" spans="1:11" ht="18" customHeight="1" x14ac:dyDescent="0.25">
      <c r="A1" s="1" t="s">
        <v>0</v>
      </c>
      <c r="B1" s="69"/>
      <c r="C1" s="69"/>
      <c r="D1" s="69"/>
      <c r="E1" s="69"/>
      <c r="F1" s="69"/>
    </row>
    <row r="2" spans="1:11" ht="24.75" customHeight="1" x14ac:dyDescent="0.25">
      <c r="A2" s="1" t="s">
        <v>0</v>
      </c>
      <c r="B2" s="1"/>
      <c r="C2" s="1"/>
      <c r="D2" s="1"/>
      <c r="E2" s="3"/>
      <c r="F2" s="4" t="s">
        <v>84</v>
      </c>
    </row>
    <row r="3" spans="1:11" ht="89.45" customHeight="1" x14ac:dyDescent="0.25">
      <c r="A3" s="70" t="s">
        <v>77</v>
      </c>
      <c r="B3" s="70"/>
      <c r="C3" s="70"/>
      <c r="D3" s="70"/>
      <c r="E3" s="70"/>
      <c r="F3" s="70"/>
    </row>
    <row r="4" spans="1:11" ht="22.5" customHeight="1" x14ac:dyDescent="0.25">
      <c r="A4" s="1" t="s">
        <v>0</v>
      </c>
      <c r="B4" s="1"/>
      <c r="C4" s="1"/>
      <c r="D4" s="1"/>
      <c r="E4" s="5"/>
      <c r="F4" s="5" t="s">
        <v>1</v>
      </c>
    </row>
    <row r="5" spans="1:11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11" ht="15.75" x14ac:dyDescent="0.25">
      <c r="A6" s="7" t="s">
        <v>6</v>
      </c>
      <c r="B6" s="8">
        <v>0</v>
      </c>
      <c r="C6" s="8">
        <f>D6-B6</f>
        <v>76302000</v>
      </c>
      <c r="D6" s="8">
        <v>76302000</v>
      </c>
      <c r="E6" s="8">
        <v>39411658</v>
      </c>
      <c r="F6" s="8">
        <v>44160753</v>
      </c>
    </row>
    <row r="7" spans="1:11" ht="15.75" x14ac:dyDescent="0.25">
      <c r="A7" s="7" t="s">
        <v>7</v>
      </c>
      <c r="B7" s="8">
        <v>0</v>
      </c>
      <c r="C7" s="8">
        <f t="shared" ref="C7:C36" si="0">D7-B7</f>
        <v>12285890.710000001</v>
      </c>
      <c r="D7" s="8">
        <v>12285890.710000001</v>
      </c>
      <c r="E7" s="15">
        <v>7916073</v>
      </c>
      <c r="F7" s="8">
        <v>8869960</v>
      </c>
      <c r="J7" s="57"/>
      <c r="K7" s="57"/>
    </row>
    <row r="8" spans="1:11" ht="15.75" x14ac:dyDescent="0.25">
      <c r="A8" s="7" t="s">
        <v>8</v>
      </c>
      <c r="B8" s="8">
        <v>0</v>
      </c>
      <c r="C8" s="8">
        <f t="shared" si="0"/>
        <v>4767680</v>
      </c>
      <c r="D8" s="8">
        <v>4767680</v>
      </c>
      <c r="E8" s="15">
        <v>8931810</v>
      </c>
      <c r="F8" s="8">
        <v>10008093</v>
      </c>
      <c r="J8" s="57"/>
      <c r="K8" s="57"/>
    </row>
    <row r="9" spans="1:11" ht="15.75" x14ac:dyDescent="0.25">
      <c r="A9" s="7" t="s">
        <v>9</v>
      </c>
      <c r="B9" s="8">
        <v>1394115.37</v>
      </c>
      <c r="C9" s="8">
        <f t="shared" si="0"/>
        <v>247840</v>
      </c>
      <c r="D9" s="8">
        <v>1641955.37</v>
      </c>
      <c r="E9" s="15">
        <v>3890590</v>
      </c>
      <c r="F9" s="8">
        <v>4359406</v>
      </c>
      <c r="J9" s="57"/>
      <c r="K9" s="57"/>
    </row>
    <row r="10" spans="1:11" ht="15.75" x14ac:dyDescent="0.25">
      <c r="A10" s="7" t="s">
        <v>10</v>
      </c>
      <c r="B10" s="8">
        <v>548184.84</v>
      </c>
      <c r="C10" s="8">
        <f t="shared" si="0"/>
        <v>9127950</v>
      </c>
      <c r="D10" s="8">
        <v>9676134.8399999999</v>
      </c>
      <c r="E10" s="15">
        <v>2047099</v>
      </c>
      <c r="F10" s="8">
        <v>2293774</v>
      </c>
      <c r="J10" s="57"/>
      <c r="K10" s="57"/>
    </row>
    <row r="11" spans="1:11" ht="15.75" x14ac:dyDescent="0.25">
      <c r="A11" s="7" t="s">
        <v>11</v>
      </c>
      <c r="B11" s="8">
        <v>388121</v>
      </c>
      <c r="C11" s="8">
        <f t="shared" si="0"/>
        <v>3543800</v>
      </c>
      <c r="D11" s="8">
        <v>3931921</v>
      </c>
      <c r="E11" s="15">
        <v>1487746</v>
      </c>
      <c r="F11" s="8">
        <v>1667020</v>
      </c>
      <c r="J11" s="57"/>
      <c r="K11" s="57"/>
    </row>
    <row r="12" spans="1:11" ht="15.75" x14ac:dyDescent="0.25">
      <c r="A12" s="7" t="s">
        <v>12</v>
      </c>
      <c r="B12" s="8">
        <v>0</v>
      </c>
      <c r="C12" s="8">
        <f t="shared" si="0"/>
        <v>8339892</v>
      </c>
      <c r="D12" s="8">
        <v>8339892</v>
      </c>
      <c r="E12" s="15">
        <v>8031837</v>
      </c>
      <c r="F12" s="8">
        <v>8999675</v>
      </c>
      <c r="J12" s="57"/>
      <c r="K12" s="57"/>
    </row>
    <row r="13" spans="1:11" ht="15.75" x14ac:dyDescent="0.25">
      <c r="A13" s="7" t="s">
        <v>13</v>
      </c>
      <c r="B13" s="8">
        <v>1923885.86</v>
      </c>
      <c r="C13" s="8">
        <f t="shared" si="0"/>
        <v>4323870</v>
      </c>
      <c r="D13" s="8">
        <v>6247755.8600000003</v>
      </c>
      <c r="E13" s="15">
        <v>4234911</v>
      </c>
      <c r="F13" s="8">
        <v>4745219</v>
      </c>
      <c r="J13" s="57"/>
      <c r="K13" s="57"/>
    </row>
    <row r="14" spans="1:11" ht="15.75" x14ac:dyDescent="0.25">
      <c r="A14" s="7" t="s">
        <v>14</v>
      </c>
      <c r="B14" s="9">
        <v>913933</v>
      </c>
      <c r="C14" s="8">
        <f t="shared" si="0"/>
        <v>4797500</v>
      </c>
      <c r="D14" s="9">
        <v>5711433</v>
      </c>
      <c r="E14" s="15">
        <v>913933</v>
      </c>
      <c r="F14" s="8">
        <v>1024063</v>
      </c>
      <c r="J14" s="57"/>
      <c r="K14" s="57"/>
    </row>
    <row r="15" spans="1:11" ht="15.75" x14ac:dyDescent="0.25">
      <c r="A15" s="7" t="s">
        <v>15</v>
      </c>
      <c r="B15" s="8">
        <v>1186806</v>
      </c>
      <c r="C15" s="8">
        <f t="shared" si="0"/>
        <v>757734</v>
      </c>
      <c r="D15" s="8">
        <v>1944540</v>
      </c>
      <c r="E15" s="15">
        <v>1186806</v>
      </c>
      <c r="F15" s="8">
        <v>1329817</v>
      </c>
      <c r="J15" s="57"/>
      <c r="K15" s="57"/>
    </row>
    <row r="16" spans="1:11" ht="15.75" x14ac:dyDescent="0.25">
      <c r="A16" s="7" t="s">
        <v>16</v>
      </c>
      <c r="B16" s="8">
        <v>0</v>
      </c>
      <c r="C16" s="8">
        <f t="shared" si="0"/>
        <v>12041250</v>
      </c>
      <c r="D16" s="8">
        <v>12041250</v>
      </c>
      <c r="E16" s="15">
        <v>16720532</v>
      </c>
      <c r="F16" s="8">
        <v>18735356</v>
      </c>
      <c r="J16" s="57"/>
      <c r="K16" s="57"/>
    </row>
    <row r="17" spans="1:11" ht="15.75" x14ac:dyDescent="0.25">
      <c r="A17" s="7" t="s">
        <v>17</v>
      </c>
      <c r="B17" s="8">
        <v>368418.92</v>
      </c>
      <c r="C17" s="8">
        <f t="shared" si="0"/>
        <v>2644502</v>
      </c>
      <c r="D17" s="8">
        <v>3012920.92</v>
      </c>
      <c r="E17" s="15">
        <v>2276175</v>
      </c>
      <c r="F17" s="8">
        <v>2550454</v>
      </c>
      <c r="J17" s="57"/>
      <c r="K17" s="57"/>
    </row>
    <row r="18" spans="1:11" ht="15.75" x14ac:dyDescent="0.25">
      <c r="A18" s="7" t="s">
        <v>18</v>
      </c>
      <c r="B18" s="8">
        <v>5734000</v>
      </c>
      <c r="C18" s="8">
        <f t="shared" si="0"/>
        <v>10872635</v>
      </c>
      <c r="D18" s="8">
        <v>16606635</v>
      </c>
      <c r="E18" s="15">
        <v>7625092</v>
      </c>
      <c r="F18" s="8">
        <v>8543915</v>
      </c>
      <c r="J18" s="57"/>
      <c r="K18" s="57"/>
    </row>
    <row r="19" spans="1:11" ht="15.75" x14ac:dyDescent="0.25">
      <c r="A19" s="7" t="s">
        <v>19</v>
      </c>
      <c r="B19" s="8">
        <v>4406364</v>
      </c>
      <c r="C19" s="8">
        <f t="shared" si="0"/>
        <v>4129650</v>
      </c>
      <c r="D19" s="8">
        <v>8536014</v>
      </c>
      <c r="E19" s="15">
        <v>4406364</v>
      </c>
      <c r="F19" s="8">
        <v>4937331</v>
      </c>
      <c r="J19" s="57"/>
      <c r="K19" s="57"/>
    </row>
    <row r="20" spans="1:11" ht="15.75" x14ac:dyDescent="0.25">
      <c r="A20" s="7" t="s">
        <v>20</v>
      </c>
      <c r="B20" s="8">
        <v>2390733.2200000002</v>
      </c>
      <c r="C20" s="8">
        <f t="shared" si="0"/>
        <v>4171109.9999999995</v>
      </c>
      <c r="D20" s="8">
        <v>6561843.2199999997</v>
      </c>
      <c r="E20" s="15">
        <v>4842421</v>
      </c>
      <c r="F20" s="8">
        <v>5425932</v>
      </c>
      <c r="J20" s="57"/>
      <c r="K20" s="57"/>
    </row>
    <row r="21" spans="1:11" ht="15.75" x14ac:dyDescent="0.25">
      <c r="A21" s="7" t="s">
        <v>21</v>
      </c>
      <c r="B21" s="8">
        <v>1458464</v>
      </c>
      <c r="C21" s="8">
        <f t="shared" si="0"/>
        <v>1971914</v>
      </c>
      <c r="D21" s="8">
        <v>3430378</v>
      </c>
      <c r="E21" s="15">
        <v>1458464</v>
      </c>
      <c r="F21" s="8">
        <v>1634210</v>
      </c>
      <c r="J21" s="57"/>
      <c r="K21" s="57"/>
    </row>
    <row r="22" spans="1:11" ht="15.75" x14ac:dyDescent="0.25">
      <c r="A22" s="7" t="s">
        <v>22</v>
      </c>
      <c r="B22" s="8">
        <v>0</v>
      </c>
      <c r="C22" s="8">
        <f t="shared" si="0"/>
        <v>5537812</v>
      </c>
      <c r="D22" s="8">
        <v>5537812</v>
      </c>
      <c r="E22" s="15">
        <v>14094452</v>
      </c>
      <c r="F22" s="8">
        <v>15792833</v>
      </c>
      <c r="J22" s="57"/>
      <c r="K22" s="57"/>
    </row>
    <row r="23" spans="1:11" ht="15.75" x14ac:dyDescent="0.25">
      <c r="A23" s="7" t="s">
        <v>23</v>
      </c>
      <c r="B23" s="8">
        <v>3543696.1</v>
      </c>
      <c r="C23" s="8">
        <f t="shared" si="0"/>
        <v>1388899.9999999995</v>
      </c>
      <c r="D23" s="8">
        <v>4932596.0999999996</v>
      </c>
      <c r="E23" s="15">
        <v>5271672</v>
      </c>
      <c r="F23" s="8">
        <v>5906910</v>
      </c>
      <c r="J23" s="57"/>
      <c r="K23" s="57"/>
    </row>
    <row r="24" spans="1:11" ht="15.75" x14ac:dyDescent="0.25">
      <c r="A24" s="7" t="s">
        <v>24</v>
      </c>
      <c r="B24" s="8">
        <v>0</v>
      </c>
      <c r="C24" s="8">
        <f t="shared" si="0"/>
        <v>5507340</v>
      </c>
      <c r="D24" s="8">
        <v>5507340</v>
      </c>
      <c r="E24" s="15">
        <v>5031138</v>
      </c>
      <c r="F24" s="8">
        <v>5637392</v>
      </c>
      <c r="J24" s="57"/>
      <c r="K24" s="57"/>
    </row>
    <row r="25" spans="1:11" ht="15.75" x14ac:dyDescent="0.25">
      <c r="A25" s="7" t="s">
        <v>25</v>
      </c>
      <c r="B25" s="8">
        <v>4070495</v>
      </c>
      <c r="C25" s="8">
        <f t="shared" si="0"/>
        <v>3701700</v>
      </c>
      <c r="D25" s="8">
        <v>7772195</v>
      </c>
      <c r="E25" s="15">
        <v>4070495</v>
      </c>
      <c r="F25" s="8">
        <v>4560989</v>
      </c>
      <c r="J25" s="57"/>
      <c r="K25" s="57"/>
    </row>
    <row r="26" spans="1:11" ht="15.75" x14ac:dyDescent="0.25">
      <c r="A26" s="7" t="s">
        <v>26</v>
      </c>
      <c r="B26" s="8">
        <v>4965254</v>
      </c>
      <c r="C26" s="8">
        <f t="shared" si="0"/>
        <v>4826000</v>
      </c>
      <c r="D26" s="8">
        <v>9791254</v>
      </c>
      <c r="E26" s="15">
        <v>4965254</v>
      </c>
      <c r="F26" s="8">
        <v>5563568</v>
      </c>
      <c r="J26" s="57"/>
      <c r="K26" s="57"/>
    </row>
    <row r="27" spans="1:11" ht="15.75" x14ac:dyDescent="0.25">
      <c r="A27" s="7" t="s">
        <v>27</v>
      </c>
      <c r="B27" s="8">
        <v>0</v>
      </c>
      <c r="C27" s="8">
        <f t="shared" si="0"/>
        <v>1729000</v>
      </c>
      <c r="D27" s="8">
        <v>1729000</v>
      </c>
      <c r="E27" s="15">
        <v>1611631</v>
      </c>
      <c r="F27" s="8">
        <v>1805833</v>
      </c>
      <c r="J27" s="57"/>
      <c r="K27" s="57"/>
    </row>
    <row r="28" spans="1:11" ht="15.75" x14ac:dyDescent="0.25">
      <c r="A28" s="7" t="s">
        <v>28</v>
      </c>
      <c r="B28" s="8">
        <v>1717299.73</v>
      </c>
      <c r="C28" s="8">
        <f t="shared" si="0"/>
        <v>1433500</v>
      </c>
      <c r="D28" s="8">
        <v>3150799.73</v>
      </c>
      <c r="E28" s="15">
        <v>5278781</v>
      </c>
      <c r="F28" s="8">
        <v>5914874</v>
      </c>
      <c r="J28" s="57"/>
      <c r="K28" s="57"/>
    </row>
    <row r="29" spans="1:11" ht="15.75" x14ac:dyDescent="0.25">
      <c r="A29" s="7" t="s">
        <v>29</v>
      </c>
      <c r="B29" s="8">
        <v>0</v>
      </c>
      <c r="C29" s="8">
        <f t="shared" si="0"/>
        <v>8023840</v>
      </c>
      <c r="D29" s="8">
        <v>8023840</v>
      </c>
      <c r="E29" s="15">
        <v>1293229</v>
      </c>
      <c r="F29" s="8">
        <v>1449063</v>
      </c>
      <c r="J29" s="57"/>
      <c r="K29" s="57"/>
    </row>
    <row r="30" spans="1:11" ht="15.75" x14ac:dyDescent="0.25">
      <c r="A30" s="7" t="s">
        <v>30</v>
      </c>
      <c r="B30" s="8">
        <v>3333790.04</v>
      </c>
      <c r="C30" s="8">
        <f t="shared" si="0"/>
        <v>6782999.9999999991</v>
      </c>
      <c r="D30" s="8">
        <v>10116790.039999999</v>
      </c>
      <c r="E30" s="15">
        <v>4775203</v>
      </c>
      <c r="F30" s="8">
        <v>5350616</v>
      </c>
      <c r="J30" s="57"/>
      <c r="K30" s="57"/>
    </row>
    <row r="31" spans="1:11" ht="15.75" x14ac:dyDescent="0.25">
      <c r="A31" s="7" t="s">
        <v>31</v>
      </c>
      <c r="B31" s="8">
        <v>0</v>
      </c>
      <c r="C31" s="8">
        <f t="shared" si="0"/>
        <v>3472155</v>
      </c>
      <c r="D31" s="8">
        <v>3472155</v>
      </c>
      <c r="E31" s="15">
        <v>2936092</v>
      </c>
      <c r="F31" s="8">
        <v>3289891</v>
      </c>
      <c r="J31" s="57"/>
      <c r="K31" s="57"/>
    </row>
    <row r="32" spans="1:11" ht="15.75" x14ac:dyDescent="0.25">
      <c r="A32" s="7" t="s">
        <v>32</v>
      </c>
      <c r="B32" s="8">
        <v>1024697.18</v>
      </c>
      <c r="C32" s="8">
        <f t="shared" si="0"/>
        <v>3007664</v>
      </c>
      <c r="D32" s="8">
        <v>4032361.18</v>
      </c>
      <c r="E32" s="15">
        <v>2301365</v>
      </c>
      <c r="F32" s="8">
        <v>2578681</v>
      </c>
      <c r="J32" s="57"/>
      <c r="K32" s="57"/>
    </row>
    <row r="33" spans="1:11" ht="15.75" x14ac:dyDescent="0.25">
      <c r="A33" s="7" t="s">
        <v>33</v>
      </c>
      <c r="B33" s="8">
        <v>0</v>
      </c>
      <c r="C33" s="8">
        <f t="shared" si="0"/>
        <v>4525040</v>
      </c>
      <c r="D33" s="8">
        <v>4525040</v>
      </c>
      <c r="E33" s="15">
        <v>5391658</v>
      </c>
      <c r="F33" s="8">
        <v>6041352</v>
      </c>
      <c r="J33" s="57"/>
      <c r="K33" s="57"/>
    </row>
    <row r="34" spans="1:11" ht="15.75" x14ac:dyDescent="0.25">
      <c r="A34" s="7" t="s">
        <v>34</v>
      </c>
      <c r="B34" s="8">
        <v>3934915.26</v>
      </c>
      <c r="C34" s="8">
        <f t="shared" si="0"/>
        <v>7859340</v>
      </c>
      <c r="D34" s="8">
        <v>11794255.26</v>
      </c>
      <c r="E34" s="15">
        <v>7246146</v>
      </c>
      <c r="F34" s="8">
        <v>8119306</v>
      </c>
      <c r="J34" s="57"/>
      <c r="K34" s="57"/>
    </row>
    <row r="35" spans="1:11" ht="15.75" x14ac:dyDescent="0.25">
      <c r="A35" s="7" t="s">
        <v>35</v>
      </c>
      <c r="B35" s="8">
        <v>6814448.5999999996</v>
      </c>
      <c r="C35" s="8">
        <f t="shared" si="0"/>
        <v>5563200</v>
      </c>
      <c r="D35" s="8">
        <v>12377648.6</v>
      </c>
      <c r="E35" s="15">
        <v>8926121</v>
      </c>
      <c r="F35" s="8">
        <v>10001719</v>
      </c>
      <c r="J35" s="57"/>
      <c r="K35" s="57"/>
    </row>
    <row r="36" spans="1:11" ht="15.75" x14ac:dyDescent="0.25">
      <c r="A36" s="7" t="s">
        <v>36</v>
      </c>
      <c r="B36" s="8">
        <v>6824839.9800000004</v>
      </c>
      <c r="C36" s="8">
        <f t="shared" si="0"/>
        <v>18365814</v>
      </c>
      <c r="D36" s="8">
        <v>25190653.98</v>
      </c>
      <c r="E36" s="15">
        <v>11425252</v>
      </c>
      <c r="F36" s="8">
        <v>12801995</v>
      </c>
      <c r="J36" s="57"/>
      <c r="K36" s="57"/>
    </row>
    <row r="37" spans="1:11" ht="15.75" x14ac:dyDescent="0.25">
      <c r="A37" s="10" t="s">
        <v>65</v>
      </c>
      <c r="B37" s="11">
        <f>SUM(B6:B36)</f>
        <v>56942462.099999994</v>
      </c>
      <c r="C37" s="11">
        <f t="shared" ref="C37" si="1">SUM(C6:C36)</f>
        <v>242049522.71000001</v>
      </c>
      <c r="D37" s="11">
        <f>SUM(D6:D36)</f>
        <v>298991984.81</v>
      </c>
      <c r="E37" s="11">
        <f>SUM(E6:E36)</f>
        <v>200000000</v>
      </c>
      <c r="F37" s="11">
        <f>SUM(F6:F36)</f>
        <v>224100000</v>
      </c>
    </row>
  </sheetData>
  <mergeCells count="2">
    <mergeCell ref="B1:F1"/>
    <mergeCell ref="A3:F3"/>
  </mergeCells>
  <pageMargins left="0.7" right="0.7" top="0.75" bottom="0.75" header="0.3" footer="0.3"/>
  <pageSetup paperSize="9" scale="55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8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20" customWidth="1"/>
    <col min="2" max="6" width="22" style="20" customWidth="1"/>
    <col min="7" max="248" width="9.140625" style="20"/>
    <col min="249" max="249" width="41.28515625" style="20" customWidth="1"/>
    <col min="250" max="252" width="19.42578125" style="20" customWidth="1"/>
    <col min="253" max="504" width="9.140625" style="20"/>
    <col min="505" max="505" width="41.28515625" style="20" customWidth="1"/>
    <col min="506" max="508" width="19.42578125" style="20" customWidth="1"/>
    <col min="509" max="760" width="9.140625" style="20"/>
    <col min="761" max="761" width="41.28515625" style="20" customWidth="1"/>
    <col min="762" max="764" width="19.42578125" style="20" customWidth="1"/>
    <col min="765" max="1016" width="9.140625" style="20"/>
    <col min="1017" max="1017" width="41.28515625" style="20" customWidth="1"/>
    <col min="1018" max="1020" width="19.42578125" style="20" customWidth="1"/>
    <col min="1021" max="1272" width="9.140625" style="20"/>
    <col min="1273" max="1273" width="41.28515625" style="20" customWidth="1"/>
    <col min="1274" max="1276" width="19.42578125" style="20" customWidth="1"/>
    <col min="1277" max="1528" width="9.140625" style="20"/>
    <col min="1529" max="1529" width="41.28515625" style="20" customWidth="1"/>
    <col min="1530" max="1532" width="19.42578125" style="20" customWidth="1"/>
    <col min="1533" max="1784" width="9.140625" style="20"/>
    <col min="1785" max="1785" width="41.28515625" style="20" customWidth="1"/>
    <col min="1786" max="1788" width="19.42578125" style="20" customWidth="1"/>
    <col min="1789" max="2040" width="9.140625" style="20"/>
    <col min="2041" max="2041" width="41.28515625" style="20" customWidth="1"/>
    <col min="2042" max="2044" width="19.42578125" style="20" customWidth="1"/>
    <col min="2045" max="2296" width="9.140625" style="20"/>
    <col min="2297" max="2297" width="41.28515625" style="20" customWidth="1"/>
    <col min="2298" max="2300" width="19.42578125" style="20" customWidth="1"/>
    <col min="2301" max="2552" width="9.140625" style="20"/>
    <col min="2553" max="2553" width="41.28515625" style="20" customWidth="1"/>
    <col min="2554" max="2556" width="19.42578125" style="20" customWidth="1"/>
    <col min="2557" max="2808" width="9.140625" style="20"/>
    <col min="2809" max="2809" width="41.28515625" style="20" customWidth="1"/>
    <col min="2810" max="2812" width="19.42578125" style="20" customWidth="1"/>
    <col min="2813" max="3064" width="9.140625" style="20"/>
    <col min="3065" max="3065" width="41.28515625" style="20" customWidth="1"/>
    <col min="3066" max="3068" width="19.42578125" style="20" customWidth="1"/>
    <col min="3069" max="3320" width="9.140625" style="20"/>
    <col min="3321" max="3321" width="41.28515625" style="20" customWidth="1"/>
    <col min="3322" max="3324" width="19.42578125" style="20" customWidth="1"/>
    <col min="3325" max="3576" width="9.140625" style="20"/>
    <col min="3577" max="3577" width="41.28515625" style="20" customWidth="1"/>
    <col min="3578" max="3580" width="19.42578125" style="20" customWidth="1"/>
    <col min="3581" max="3832" width="9.140625" style="20"/>
    <col min="3833" max="3833" width="41.28515625" style="20" customWidth="1"/>
    <col min="3834" max="3836" width="19.42578125" style="20" customWidth="1"/>
    <col min="3837" max="4088" width="9.140625" style="20"/>
    <col min="4089" max="4089" width="41.28515625" style="20" customWidth="1"/>
    <col min="4090" max="4092" width="19.42578125" style="20" customWidth="1"/>
    <col min="4093" max="4344" width="9.140625" style="20"/>
    <col min="4345" max="4345" width="41.28515625" style="20" customWidth="1"/>
    <col min="4346" max="4348" width="19.42578125" style="20" customWidth="1"/>
    <col min="4349" max="4600" width="9.140625" style="20"/>
    <col min="4601" max="4601" width="41.28515625" style="20" customWidth="1"/>
    <col min="4602" max="4604" width="19.42578125" style="20" customWidth="1"/>
    <col min="4605" max="4856" width="9.140625" style="20"/>
    <col min="4857" max="4857" width="41.28515625" style="20" customWidth="1"/>
    <col min="4858" max="4860" width="19.42578125" style="20" customWidth="1"/>
    <col min="4861" max="5112" width="9.140625" style="20"/>
    <col min="5113" max="5113" width="41.28515625" style="20" customWidth="1"/>
    <col min="5114" max="5116" width="19.42578125" style="20" customWidth="1"/>
    <col min="5117" max="5368" width="9.140625" style="20"/>
    <col min="5369" max="5369" width="41.28515625" style="20" customWidth="1"/>
    <col min="5370" max="5372" width="19.42578125" style="20" customWidth="1"/>
    <col min="5373" max="5624" width="9.140625" style="20"/>
    <col min="5625" max="5625" width="41.28515625" style="20" customWidth="1"/>
    <col min="5626" max="5628" width="19.42578125" style="20" customWidth="1"/>
    <col min="5629" max="5880" width="9.140625" style="20"/>
    <col min="5881" max="5881" width="41.28515625" style="20" customWidth="1"/>
    <col min="5882" max="5884" width="19.42578125" style="20" customWidth="1"/>
    <col min="5885" max="6136" width="9.140625" style="20"/>
    <col min="6137" max="6137" width="41.28515625" style="20" customWidth="1"/>
    <col min="6138" max="6140" width="19.42578125" style="20" customWidth="1"/>
    <col min="6141" max="6392" width="9.140625" style="20"/>
    <col min="6393" max="6393" width="41.28515625" style="20" customWidth="1"/>
    <col min="6394" max="6396" width="19.42578125" style="20" customWidth="1"/>
    <col min="6397" max="6648" width="9.140625" style="20"/>
    <col min="6649" max="6649" width="41.28515625" style="20" customWidth="1"/>
    <col min="6650" max="6652" width="19.42578125" style="20" customWidth="1"/>
    <col min="6653" max="6904" width="9.140625" style="20"/>
    <col min="6905" max="6905" width="41.28515625" style="20" customWidth="1"/>
    <col min="6906" max="6908" width="19.42578125" style="20" customWidth="1"/>
    <col min="6909" max="7160" width="9.140625" style="20"/>
    <col min="7161" max="7161" width="41.28515625" style="20" customWidth="1"/>
    <col min="7162" max="7164" width="19.42578125" style="20" customWidth="1"/>
    <col min="7165" max="7416" width="9.140625" style="20"/>
    <col min="7417" max="7417" width="41.28515625" style="20" customWidth="1"/>
    <col min="7418" max="7420" width="19.42578125" style="20" customWidth="1"/>
    <col min="7421" max="7672" width="9.140625" style="20"/>
    <col min="7673" max="7673" width="41.28515625" style="20" customWidth="1"/>
    <col min="7674" max="7676" width="19.42578125" style="20" customWidth="1"/>
    <col min="7677" max="7928" width="9.140625" style="20"/>
    <col min="7929" max="7929" width="41.28515625" style="20" customWidth="1"/>
    <col min="7930" max="7932" width="19.42578125" style="20" customWidth="1"/>
    <col min="7933" max="8184" width="9.140625" style="20"/>
    <col min="8185" max="8185" width="41.28515625" style="20" customWidth="1"/>
    <col min="8186" max="8188" width="19.42578125" style="20" customWidth="1"/>
    <col min="8189" max="8440" width="9.140625" style="20"/>
    <col min="8441" max="8441" width="41.28515625" style="20" customWidth="1"/>
    <col min="8442" max="8444" width="19.42578125" style="20" customWidth="1"/>
    <col min="8445" max="8696" width="9.140625" style="20"/>
    <col min="8697" max="8697" width="41.28515625" style="20" customWidth="1"/>
    <col min="8698" max="8700" width="19.42578125" style="20" customWidth="1"/>
    <col min="8701" max="8952" width="9.140625" style="20"/>
    <col min="8953" max="8953" width="41.28515625" style="20" customWidth="1"/>
    <col min="8954" max="8956" width="19.42578125" style="20" customWidth="1"/>
    <col min="8957" max="9208" width="9.140625" style="20"/>
    <col min="9209" max="9209" width="41.28515625" style="20" customWidth="1"/>
    <col min="9210" max="9212" width="19.42578125" style="20" customWidth="1"/>
    <col min="9213" max="9464" width="9.140625" style="20"/>
    <col min="9465" max="9465" width="41.28515625" style="20" customWidth="1"/>
    <col min="9466" max="9468" width="19.42578125" style="20" customWidth="1"/>
    <col min="9469" max="9720" width="9.140625" style="20"/>
    <col min="9721" max="9721" width="41.28515625" style="20" customWidth="1"/>
    <col min="9722" max="9724" width="19.42578125" style="20" customWidth="1"/>
    <col min="9725" max="9976" width="9.140625" style="20"/>
    <col min="9977" max="9977" width="41.28515625" style="20" customWidth="1"/>
    <col min="9978" max="9980" width="19.42578125" style="20" customWidth="1"/>
    <col min="9981" max="10232" width="9.140625" style="20"/>
    <col min="10233" max="10233" width="41.28515625" style="20" customWidth="1"/>
    <col min="10234" max="10236" width="19.42578125" style="20" customWidth="1"/>
    <col min="10237" max="10488" width="9.140625" style="20"/>
    <col min="10489" max="10489" width="41.28515625" style="20" customWidth="1"/>
    <col min="10490" max="10492" width="19.42578125" style="20" customWidth="1"/>
    <col min="10493" max="10744" width="9.140625" style="20"/>
    <col min="10745" max="10745" width="41.28515625" style="20" customWidth="1"/>
    <col min="10746" max="10748" width="19.42578125" style="20" customWidth="1"/>
    <col min="10749" max="11000" width="9.140625" style="20"/>
    <col min="11001" max="11001" width="41.28515625" style="20" customWidth="1"/>
    <col min="11002" max="11004" width="19.42578125" style="20" customWidth="1"/>
    <col min="11005" max="11256" width="9.140625" style="20"/>
    <col min="11257" max="11257" width="41.28515625" style="20" customWidth="1"/>
    <col min="11258" max="11260" width="19.42578125" style="20" customWidth="1"/>
    <col min="11261" max="11512" width="9.140625" style="20"/>
    <col min="11513" max="11513" width="41.28515625" style="20" customWidth="1"/>
    <col min="11514" max="11516" width="19.42578125" style="20" customWidth="1"/>
    <col min="11517" max="11768" width="9.140625" style="20"/>
    <col min="11769" max="11769" width="41.28515625" style="20" customWidth="1"/>
    <col min="11770" max="11772" width="19.42578125" style="20" customWidth="1"/>
    <col min="11773" max="12024" width="9.140625" style="20"/>
    <col min="12025" max="12025" width="41.28515625" style="20" customWidth="1"/>
    <col min="12026" max="12028" width="19.42578125" style="20" customWidth="1"/>
    <col min="12029" max="12280" width="9.140625" style="20"/>
    <col min="12281" max="12281" width="41.28515625" style="20" customWidth="1"/>
    <col min="12282" max="12284" width="19.42578125" style="20" customWidth="1"/>
    <col min="12285" max="12536" width="9.140625" style="20"/>
    <col min="12537" max="12537" width="41.28515625" style="20" customWidth="1"/>
    <col min="12538" max="12540" width="19.42578125" style="20" customWidth="1"/>
    <col min="12541" max="12792" width="9.140625" style="20"/>
    <col min="12793" max="12793" width="41.28515625" style="20" customWidth="1"/>
    <col min="12794" max="12796" width="19.42578125" style="20" customWidth="1"/>
    <col min="12797" max="13048" width="9.140625" style="20"/>
    <col min="13049" max="13049" width="41.28515625" style="20" customWidth="1"/>
    <col min="13050" max="13052" width="19.42578125" style="20" customWidth="1"/>
    <col min="13053" max="13304" width="9.140625" style="20"/>
    <col min="13305" max="13305" width="41.28515625" style="20" customWidth="1"/>
    <col min="13306" max="13308" width="19.42578125" style="20" customWidth="1"/>
    <col min="13309" max="13560" width="9.140625" style="20"/>
    <col min="13561" max="13561" width="41.28515625" style="20" customWidth="1"/>
    <col min="13562" max="13564" width="19.42578125" style="20" customWidth="1"/>
    <col min="13565" max="13816" width="9.140625" style="20"/>
    <col min="13817" max="13817" width="41.28515625" style="20" customWidth="1"/>
    <col min="13818" max="13820" width="19.42578125" style="20" customWidth="1"/>
    <col min="13821" max="14072" width="9.140625" style="20"/>
    <col min="14073" max="14073" width="41.28515625" style="20" customWidth="1"/>
    <col min="14074" max="14076" width="19.42578125" style="20" customWidth="1"/>
    <col min="14077" max="14328" width="9.140625" style="20"/>
    <col min="14329" max="14329" width="41.28515625" style="20" customWidth="1"/>
    <col min="14330" max="14332" width="19.42578125" style="20" customWidth="1"/>
    <col min="14333" max="14584" width="9.140625" style="20"/>
    <col min="14585" max="14585" width="41.28515625" style="20" customWidth="1"/>
    <col min="14586" max="14588" width="19.42578125" style="20" customWidth="1"/>
    <col min="14589" max="14840" width="9.140625" style="20"/>
    <col min="14841" max="14841" width="41.28515625" style="20" customWidth="1"/>
    <col min="14842" max="14844" width="19.42578125" style="20" customWidth="1"/>
    <col min="14845" max="15096" width="9.140625" style="20"/>
    <col min="15097" max="15097" width="41.28515625" style="20" customWidth="1"/>
    <col min="15098" max="15100" width="19.42578125" style="20" customWidth="1"/>
    <col min="15101" max="15352" width="9.140625" style="20"/>
    <col min="15353" max="15353" width="41.28515625" style="20" customWidth="1"/>
    <col min="15354" max="15356" width="19.42578125" style="20" customWidth="1"/>
    <col min="15357" max="15608" width="9.140625" style="20"/>
    <col min="15609" max="15609" width="41.28515625" style="20" customWidth="1"/>
    <col min="15610" max="15612" width="19.42578125" style="20" customWidth="1"/>
    <col min="15613" max="15864" width="9.140625" style="20"/>
    <col min="15865" max="15865" width="41.28515625" style="20" customWidth="1"/>
    <col min="15866" max="15868" width="19.42578125" style="20" customWidth="1"/>
    <col min="15869" max="16120" width="9.140625" style="20"/>
    <col min="16121" max="16121" width="41.28515625" style="20" customWidth="1"/>
    <col min="16122" max="16124" width="19.42578125" style="20" customWidth="1"/>
    <col min="16125" max="16384" width="9.140625" style="20"/>
  </cols>
  <sheetData>
    <row r="1" spans="1:6" ht="18" customHeight="1" x14ac:dyDescent="0.25">
      <c r="A1" s="21"/>
      <c r="B1" s="71"/>
      <c r="C1" s="71"/>
      <c r="D1" s="71"/>
      <c r="E1" s="71"/>
      <c r="F1" s="71"/>
    </row>
    <row r="2" spans="1:6" ht="24.75" customHeight="1" x14ac:dyDescent="0.25">
      <c r="A2" s="21"/>
      <c r="B2" s="21"/>
      <c r="C2" s="21"/>
      <c r="D2" s="21"/>
      <c r="E2" s="22"/>
      <c r="F2" s="23" t="s">
        <v>85</v>
      </c>
    </row>
    <row r="3" spans="1:6" ht="78.599999999999994" customHeight="1" x14ac:dyDescent="0.25">
      <c r="A3" s="72" t="s">
        <v>128</v>
      </c>
      <c r="B3" s="73"/>
      <c r="C3" s="73"/>
      <c r="D3" s="73"/>
      <c r="E3" s="73"/>
      <c r="F3" s="73"/>
    </row>
    <row r="4" spans="1:6" ht="22.5" customHeight="1" x14ac:dyDescent="0.25">
      <c r="A4" s="21"/>
      <c r="B4" s="21"/>
      <c r="C4" s="21"/>
      <c r="D4" s="21"/>
      <c r="E4" s="21"/>
      <c r="F4" s="24" t="s">
        <v>1</v>
      </c>
    </row>
    <row r="5" spans="1:6" ht="42.75" customHeight="1" x14ac:dyDescent="0.25">
      <c r="A5" s="25" t="s">
        <v>2</v>
      </c>
      <c r="B5" s="25" t="s">
        <v>3</v>
      </c>
      <c r="C5" s="25" t="s">
        <v>161</v>
      </c>
      <c r="D5" s="25" t="s">
        <v>3</v>
      </c>
      <c r="E5" s="25" t="s">
        <v>4</v>
      </c>
      <c r="F5" s="25" t="s">
        <v>5</v>
      </c>
    </row>
    <row r="6" spans="1:6" ht="15.75" x14ac:dyDescent="0.25">
      <c r="A6" s="26" t="s">
        <v>6</v>
      </c>
      <c r="B6" s="27">
        <v>47197832.93</v>
      </c>
      <c r="C6" s="27">
        <f>D6-B6</f>
        <v>12629036.020000003</v>
      </c>
      <c r="D6" s="27">
        <v>59826868.950000003</v>
      </c>
      <c r="E6" s="27">
        <v>0</v>
      </c>
      <c r="F6" s="27">
        <v>0</v>
      </c>
    </row>
    <row r="7" spans="1:6" ht="15.75" x14ac:dyDescent="0.25">
      <c r="A7" s="26" t="s">
        <v>109</v>
      </c>
      <c r="B7" s="27">
        <v>73886250</v>
      </c>
      <c r="C7" s="27">
        <f>D7-B7</f>
        <v>76000000</v>
      </c>
      <c r="D7" s="27">
        <v>149886250</v>
      </c>
      <c r="E7" s="27">
        <v>439186816.97000003</v>
      </c>
      <c r="F7" s="27"/>
    </row>
    <row r="8" spans="1:6" ht="15.75" x14ac:dyDescent="0.25">
      <c r="A8" s="28" t="s">
        <v>65</v>
      </c>
      <c r="B8" s="29">
        <f t="shared" ref="B8:D8" si="0">SUM(B6:B7)</f>
        <v>121084082.93000001</v>
      </c>
      <c r="C8" s="29">
        <f t="shared" si="0"/>
        <v>88629036.020000011</v>
      </c>
      <c r="D8" s="29">
        <f t="shared" si="0"/>
        <v>209713118.94999999</v>
      </c>
      <c r="E8" s="29">
        <f>SUM(E6:E7)</f>
        <v>439186816.97000003</v>
      </c>
      <c r="F8" s="29">
        <f>SUM(F6:F7)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55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44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20" customWidth="1"/>
    <col min="2" max="6" width="22" style="20" customWidth="1"/>
    <col min="7" max="247" width="9.140625" style="20"/>
    <col min="248" max="248" width="41.28515625" style="20" customWidth="1"/>
    <col min="249" max="251" width="19.42578125" style="20" customWidth="1"/>
    <col min="252" max="503" width="9.140625" style="20"/>
    <col min="504" max="504" width="41.28515625" style="20" customWidth="1"/>
    <col min="505" max="507" width="19.42578125" style="20" customWidth="1"/>
    <col min="508" max="759" width="9.140625" style="20"/>
    <col min="760" max="760" width="41.28515625" style="20" customWidth="1"/>
    <col min="761" max="763" width="19.42578125" style="20" customWidth="1"/>
    <col min="764" max="1015" width="9.140625" style="20"/>
    <col min="1016" max="1016" width="41.28515625" style="20" customWidth="1"/>
    <col min="1017" max="1019" width="19.42578125" style="20" customWidth="1"/>
    <col min="1020" max="1271" width="9.140625" style="20"/>
    <col min="1272" max="1272" width="41.28515625" style="20" customWidth="1"/>
    <col min="1273" max="1275" width="19.42578125" style="20" customWidth="1"/>
    <col min="1276" max="1527" width="9.140625" style="20"/>
    <col min="1528" max="1528" width="41.28515625" style="20" customWidth="1"/>
    <col min="1529" max="1531" width="19.42578125" style="20" customWidth="1"/>
    <col min="1532" max="1783" width="9.140625" style="20"/>
    <col min="1784" max="1784" width="41.28515625" style="20" customWidth="1"/>
    <col min="1785" max="1787" width="19.42578125" style="20" customWidth="1"/>
    <col min="1788" max="2039" width="9.140625" style="20"/>
    <col min="2040" max="2040" width="41.28515625" style="20" customWidth="1"/>
    <col min="2041" max="2043" width="19.42578125" style="20" customWidth="1"/>
    <col min="2044" max="2295" width="9.140625" style="20"/>
    <col min="2296" max="2296" width="41.28515625" style="20" customWidth="1"/>
    <col min="2297" max="2299" width="19.42578125" style="20" customWidth="1"/>
    <col min="2300" max="2551" width="9.140625" style="20"/>
    <col min="2552" max="2552" width="41.28515625" style="20" customWidth="1"/>
    <col min="2553" max="2555" width="19.42578125" style="20" customWidth="1"/>
    <col min="2556" max="2807" width="9.140625" style="20"/>
    <col min="2808" max="2808" width="41.28515625" style="20" customWidth="1"/>
    <col min="2809" max="2811" width="19.42578125" style="20" customWidth="1"/>
    <col min="2812" max="3063" width="9.140625" style="20"/>
    <col min="3064" max="3064" width="41.28515625" style="20" customWidth="1"/>
    <col min="3065" max="3067" width="19.42578125" style="20" customWidth="1"/>
    <col min="3068" max="3319" width="9.140625" style="20"/>
    <col min="3320" max="3320" width="41.28515625" style="20" customWidth="1"/>
    <col min="3321" max="3323" width="19.42578125" style="20" customWidth="1"/>
    <col min="3324" max="3575" width="9.140625" style="20"/>
    <col min="3576" max="3576" width="41.28515625" style="20" customWidth="1"/>
    <col min="3577" max="3579" width="19.42578125" style="20" customWidth="1"/>
    <col min="3580" max="3831" width="9.140625" style="20"/>
    <col min="3832" max="3832" width="41.28515625" style="20" customWidth="1"/>
    <col min="3833" max="3835" width="19.42578125" style="20" customWidth="1"/>
    <col min="3836" max="4087" width="9.140625" style="20"/>
    <col min="4088" max="4088" width="41.28515625" style="20" customWidth="1"/>
    <col min="4089" max="4091" width="19.42578125" style="20" customWidth="1"/>
    <col min="4092" max="4343" width="9.140625" style="20"/>
    <col min="4344" max="4344" width="41.28515625" style="20" customWidth="1"/>
    <col min="4345" max="4347" width="19.42578125" style="20" customWidth="1"/>
    <col min="4348" max="4599" width="9.140625" style="20"/>
    <col min="4600" max="4600" width="41.28515625" style="20" customWidth="1"/>
    <col min="4601" max="4603" width="19.42578125" style="20" customWidth="1"/>
    <col min="4604" max="4855" width="9.140625" style="20"/>
    <col min="4856" max="4856" width="41.28515625" style="20" customWidth="1"/>
    <col min="4857" max="4859" width="19.42578125" style="20" customWidth="1"/>
    <col min="4860" max="5111" width="9.140625" style="20"/>
    <col min="5112" max="5112" width="41.28515625" style="20" customWidth="1"/>
    <col min="5113" max="5115" width="19.42578125" style="20" customWidth="1"/>
    <col min="5116" max="5367" width="9.140625" style="20"/>
    <col min="5368" max="5368" width="41.28515625" style="20" customWidth="1"/>
    <col min="5369" max="5371" width="19.42578125" style="20" customWidth="1"/>
    <col min="5372" max="5623" width="9.140625" style="20"/>
    <col min="5624" max="5624" width="41.28515625" style="20" customWidth="1"/>
    <col min="5625" max="5627" width="19.42578125" style="20" customWidth="1"/>
    <col min="5628" max="5879" width="9.140625" style="20"/>
    <col min="5880" max="5880" width="41.28515625" style="20" customWidth="1"/>
    <col min="5881" max="5883" width="19.42578125" style="20" customWidth="1"/>
    <col min="5884" max="6135" width="9.140625" style="20"/>
    <col min="6136" max="6136" width="41.28515625" style="20" customWidth="1"/>
    <col min="6137" max="6139" width="19.42578125" style="20" customWidth="1"/>
    <col min="6140" max="6391" width="9.140625" style="20"/>
    <col min="6392" max="6392" width="41.28515625" style="20" customWidth="1"/>
    <col min="6393" max="6395" width="19.42578125" style="20" customWidth="1"/>
    <col min="6396" max="6647" width="9.140625" style="20"/>
    <col min="6648" max="6648" width="41.28515625" style="20" customWidth="1"/>
    <col min="6649" max="6651" width="19.42578125" style="20" customWidth="1"/>
    <col min="6652" max="6903" width="9.140625" style="20"/>
    <col min="6904" max="6904" width="41.28515625" style="20" customWidth="1"/>
    <col min="6905" max="6907" width="19.42578125" style="20" customWidth="1"/>
    <col min="6908" max="7159" width="9.140625" style="20"/>
    <col min="7160" max="7160" width="41.28515625" style="20" customWidth="1"/>
    <col min="7161" max="7163" width="19.42578125" style="20" customWidth="1"/>
    <col min="7164" max="7415" width="9.140625" style="20"/>
    <col min="7416" max="7416" width="41.28515625" style="20" customWidth="1"/>
    <col min="7417" max="7419" width="19.42578125" style="20" customWidth="1"/>
    <col min="7420" max="7671" width="9.140625" style="20"/>
    <col min="7672" max="7672" width="41.28515625" style="20" customWidth="1"/>
    <col min="7673" max="7675" width="19.42578125" style="20" customWidth="1"/>
    <col min="7676" max="7927" width="9.140625" style="20"/>
    <col min="7928" max="7928" width="41.28515625" style="20" customWidth="1"/>
    <col min="7929" max="7931" width="19.42578125" style="20" customWidth="1"/>
    <col min="7932" max="8183" width="9.140625" style="20"/>
    <col min="8184" max="8184" width="41.28515625" style="20" customWidth="1"/>
    <col min="8185" max="8187" width="19.42578125" style="20" customWidth="1"/>
    <col min="8188" max="8439" width="9.140625" style="20"/>
    <col min="8440" max="8440" width="41.28515625" style="20" customWidth="1"/>
    <col min="8441" max="8443" width="19.42578125" style="20" customWidth="1"/>
    <col min="8444" max="8695" width="9.140625" style="20"/>
    <col min="8696" max="8696" width="41.28515625" style="20" customWidth="1"/>
    <col min="8697" max="8699" width="19.42578125" style="20" customWidth="1"/>
    <col min="8700" max="8951" width="9.140625" style="20"/>
    <col min="8952" max="8952" width="41.28515625" style="20" customWidth="1"/>
    <col min="8953" max="8955" width="19.42578125" style="20" customWidth="1"/>
    <col min="8956" max="9207" width="9.140625" style="20"/>
    <col min="9208" max="9208" width="41.28515625" style="20" customWidth="1"/>
    <col min="9209" max="9211" width="19.42578125" style="20" customWidth="1"/>
    <col min="9212" max="9463" width="9.140625" style="20"/>
    <col min="9464" max="9464" width="41.28515625" style="20" customWidth="1"/>
    <col min="9465" max="9467" width="19.42578125" style="20" customWidth="1"/>
    <col min="9468" max="9719" width="9.140625" style="20"/>
    <col min="9720" max="9720" width="41.28515625" style="20" customWidth="1"/>
    <col min="9721" max="9723" width="19.42578125" style="20" customWidth="1"/>
    <col min="9724" max="9975" width="9.140625" style="20"/>
    <col min="9976" max="9976" width="41.28515625" style="20" customWidth="1"/>
    <col min="9977" max="9979" width="19.42578125" style="20" customWidth="1"/>
    <col min="9980" max="10231" width="9.140625" style="20"/>
    <col min="10232" max="10232" width="41.28515625" style="20" customWidth="1"/>
    <col min="10233" max="10235" width="19.42578125" style="20" customWidth="1"/>
    <col min="10236" max="10487" width="9.140625" style="20"/>
    <col min="10488" max="10488" width="41.28515625" style="20" customWidth="1"/>
    <col min="10489" max="10491" width="19.42578125" style="20" customWidth="1"/>
    <col min="10492" max="10743" width="9.140625" style="20"/>
    <col min="10744" max="10744" width="41.28515625" style="20" customWidth="1"/>
    <col min="10745" max="10747" width="19.42578125" style="20" customWidth="1"/>
    <col min="10748" max="10999" width="9.140625" style="20"/>
    <col min="11000" max="11000" width="41.28515625" style="20" customWidth="1"/>
    <col min="11001" max="11003" width="19.42578125" style="20" customWidth="1"/>
    <col min="11004" max="11255" width="9.140625" style="20"/>
    <col min="11256" max="11256" width="41.28515625" style="20" customWidth="1"/>
    <col min="11257" max="11259" width="19.42578125" style="20" customWidth="1"/>
    <col min="11260" max="11511" width="9.140625" style="20"/>
    <col min="11512" max="11512" width="41.28515625" style="20" customWidth="1"/>
    <col min="11513" max="11515" width="19.42578125" style="20" customWidth="1"/>
    <col min="11516" max="11767" width="9.140625" style="20"/>
    <col min="11768" max="11768" width="41.28515625" style="20" customWidth="1"/>
    <col min="11769" max="11771" width="19.42578125" style="20" customWidth="1"/>
    <col min="11772" max="12023" width="9.140625" style="20"/>
    <col min="12024" max="12024" width="41.28515625" style="20" customWidth="1"/>
    <col min="12025" max="12027" width="19.42578125" style="20" customWidth="1"/>
    <col min="12028" max="12279" width="9.140625" style="20"/>
    <col min="12280" max="12280" width="41.28515625" style="20" customWidth="1"/>
    <col min="12281" max="12283" width="19.42578125" style="20" customWidth="1"/>
    <col min="12284" max="12535" width="9.140625" style="20"/>
    <col min="12536" max="12536" width="41.28515625" style="20" customWidth="1"/>
    <col min="12537" max="12539" width="19.42578125" style="20" customWidth="1"/>
    <col min="12540" max="12791" width="9.140625" style="20"/>
    <col min="12792" max="12792" width="41.28515625" style="20" customWidth="1"/>
    <col min="12793" max="12795" width="19.42578125" style="20" customWidth="1"/>
    <col min="12796" max="13047" width="9.140625" style="20"/>
    <col min="13048" max="13048" width="41.28515625" style="20" customWidth="1"/>
    <col min="13049" max="13051" width="19.42578125" style="20" customWidth="1"/>
    <col min="13052" max="13303" width="9.140625" style="20"/>
    <col min="13304" max="13304" width="41.28515625" style="20" customWidth="1"/>
    <col min="13305" max="13307" width="19.42578125" style="20" customWidth="1"/>
    <col min="13308" max="13559" width="9.140625" style="20"/>
    <col min="13560" max="13560" width="41.28515625" style="20" customWidth="1"/>
    <col min="13561" max="13563" width="19.42578125" style="20" customWidth="1"/>
    <col min="13564" max="13815" width="9.140625" style="20"/>
    <col min="13816" max="13816" width="41.28515625" style="20" customWidth="1"/>
    <col min="13817" max="13819" width="19.42578125" style="20" customWidth="1"/>
    <col min="13820" max="14071" width="9.140625" style="20"/>
    <col min="14072" max="14072" width="41.28515625" style="20" customWidth="1"/>
    <col min="14073" max="14075" width="19.42578125" style="20" customWidth="1"/>
    <col min="14076" max="14327" width="9.140625" style="20"/>
    <col min="14328" max="14328" width="41.28515625" style="20" customWidth="1"/>
    <col min="14329" max="14331" width="19.42578125" style="20" customWidth="1"/>
    <col min="14332" max="14583" width="9.140625" style="20"/>
    <col min="14584" max="14584" width="41.28515625" style="20" customWidth="1"/>
    <col min="14585" max="14587" width="19.42578125" style="20" customWidth="1"/>
    <col min="14588" max="14839" width="9.140625" style="20"/>
    <col min="14840" max="14840" width="41.28515625" style="20" customWidth="1"/>
    <col min="14841" max="14843" width="19.42578125" style="20" customWidth="1"/>
    <col min="14844" max="15095" width="9.140625" style="20"/>
    <col min="15096" max="15096" width="41.28515625" style="20" customWidth="1"/>
    <col min="15097" max="15099" width="19.42578125" style="20" customWidth="1"/>
    <col min="15100" max="15351" width="9.140625" style="20"/>
    <col min="15352" max="15352" width="41.28515625" style="20" customWidth="1"/>
    <col min="15353" max="15355" width="19.42578125" style="20" customWidth="1"/>
    <col min="15356" max="15607" width="9.140625" style="20"/>
    <col min="15608" max="15608" width="41.28515625" style="20" customWidth="1"/>
    <col min="15609" max="15611" width="19.42578125" style="20" customWidth="1"/>
    <col min="15612" max="15863" width="9.140625" style="20"/>
    <col min="15864" max="15864" width="41.28515625" style="20" customWidth="1"/>
    <col min="15865" max="15867" width="19.42578125" style="20" customWidth="1"/>
    <col min="15868" max="16119" width="9.140625" style="20"/>
    <col min="16120" max="16120" width="41.28515625" style="20" customWidth="1"/>
    <col min="16121" max="16123" width="19.42578125" style="20" customWidth="1"/>
    <col min="16124" max="16384" width="9.140625" style="20"/>
  </cols>
  <sheetData>
    <row r="1" spans="1:6" ht="18" customHeight="1" x14ac:dyDescent="0.25">
      <c r="A1" s="21"/>
      <c r="B1" s="71"/>
      <c r="C1" s="71"/>
      <c r="D1" s="71"/>
      <c r="E1" s="71"/>
      <c r="F1" s="71"/>
    </row>
    <row r="2" spans="1:6" ht="24.75" customHeight="1" x14ac:dyDescent="0.25">
      <c r="A2" s="21"/>
      <c r="B2" s="21"/>
      <c r="C2" s="21"/>
      <c r="D2" s="21"/>
      <c r="E2" s="22"/>
      <c r="F2" s="23" t="s">
        <v>86</v>
      </c>
    </row>
    <row r="3" spans="1:6" ht="84.75" customHeight="1" x14ac:dyDescent="0.25">
      <c r="A3" s="72" t="s">
        <v>129</v>
      </c>
      <c r="B3" s="73"/>
      <c r="C3" s="73"/>
      <c r="D3" s="73"/>
      <c r="E3" s="73"/>
      <c r="F3" s="73"/>
    </row>
    <row r="4" spans="1:6" ht="22.5" customHeight="1" x14ac:dyDescent="0.25">
      <c r="A4" s="21"/>
      <c r="B4" s="21"/>
      <c r="C4" s="21"/>
      <c r="D4" s="21"/>
      <c r="E4" s="21"/>
      <c r="F4" s="24" t="s">
        <v>1</v>
      </c>
    </row>
    <row r="5" spans="1:6" ht="42.75" customHeight="1" x14ac:dyDescent="0.25">
      <c r="A5" s="25" t="s">
        <v>2</v>
      </c>
      <c r="B5" s="25" t="s">
        <v>3</v>
      </c>
      <c r="C5" s="25" t="s">
        <v>161</v>
      </c>
      <c r="D5" s="25" t="s">
        <v>3</v>
      </c>
      <c r="E5" s="25" t="s">
        <v>4</v>
      </c>
      <c r="F5" s="25" t="s">
        <v>5</v>
      </c>
    </row>
    <row r="6" spans="1:6" ht="15.75" x14ac:dyDescent="0.25">
      <c r="A6" s="26" t="s">
        <v>6</v>
      </c>
      <c r="B6" s="27">
        <v>461592531.20999998</v>
      </c>
      <c r="C6" s="27">
        <f>D6-B6</f>
        <v>-69131871.199999988</v>
      </c>
      <c r="D6" s="27">
        <v>392460660.00999999</v>
      </c>
      <c r="E6" s="27">
        <f>361136435+55545534</f>
        <v>416681969</v>
      </c>
      <c r="F6" s="27">
        <f>375581892+90947741</f>
        <v>466529633</v>
      </c>
    </row>
    <row r="7" spans="1:6" ht="15.75" x14ac:dyDescent="0.25">
      <c r="A7" s="26" t="s">
        <v>7</v>
      </c>
      <c r="B7" s="27">
        <v>70435961</v>
      </c>
      <c r="C7" s="27">
        <f t="shared" ref="C7:C43" si="0">D7-B7</f>
        <v>0</v>
      </c>
      <c r="D7" s="27">
        <v>70435961</v>
      </c>
      <c r="E7" s="27">
        <v>26178068</v>
      </c>
      <c r="F7" s="27">
        <v>41540191</v>
      </c>
    </row>
    <row r="8" spans="1:6" ht="15.75" x14ac:dyDescent="0.25">
      <c r="A8" s="26" t="s">
        <v>96</v>
      </c>
      <c r="B8" s="27">
        <v>31982726</v>
      </c>
      <c r="C8" s="27">
        <f t="shared" si="0"/>
        <v>0</v>
      </c>
      <c r="D8" s="27">
        <v>31982726</v>
      </c>
      <c r="E8" s="27">
        <v>22415107</v>
      </c>
      <c r="F8" s="27">
        <v>35569004</v>
      </c>
    </row>
    <row r="9" spans="1:6" ht="15.75" x14ac:dyDescent="0.25">
      <c r="A9" s="26" t="s">
        <v>105</v>
      </c>
      <c r="B9" s="27">
        <v>8814435</v>
      </c>
      <c r="C9" s="27">
        <f t="shared" si="0"/>
        <v>8955297.3599999994</v>
      </c>
      <c r="D9" s="27">
        <v>17769732.359999999</v>
      </c>
      <c r="E9" s="27">
        <v>6511602</v>
      </c>
      <c r="F9" s="27">
        <v>10332818</v>
      </c>
    </row>
    <row r="10" spans="1:6" ht="15.75" x14ac:dyDescent="0.25">
      <c r="A10" s="26" t="s">
        <v>107</v>
      </c>
      <c r="B10" s="27">
        <v>6930274</v>
      </c>
      <c r="C10" s="27">
        <f t="shared" si="0"/>
        <v>0</v>
      </c>
      <c r="D10" s="27">
        <v>6930274</v>
      </c>
      <c r="E10" s="27">
        <v>5119691</v>
      </c>
      <c r="F10" s="27">
        <v>8124089</v>
      </c>
    </row>
    <row r="11" spans="1:6" ht="31.5" x14ac:dyDescent="0.25">
      <c r="A11" s="26" t="s">
        <v>78</v>
      </c>
      <c r="B11" s="27">
        <v>8456371.0700000003</v>
      </c>
      <c r="C11" s="27">
        <f t="shared" si="0"/>
        <v>0</v>
      </c>
      <c r="D11" s="27">
        <v>8456371.0700000003</v>
      </c>
      <c r="E11" s="27">
        <v>4570274</v>
      </c>
      <c r="F11" s="27">
        <v>7252258</v>
      </c>
    </row>
    <row r="12" spans="1:6" ht="15.75" x14ac:dyDescent="0.25">
      <c r="A12" s="26" t="s">
        <v>109</v>
      </c>
      <c r="B12" s="27">
        <v>28352143</v>
      </c>
      <c r="C12" s="27">
        <f t="shared" si="0"/>
        <v>0</v>
      </c>
      <c r="D12" s="27">
        <v>28352143</v>
      </c>
      <c r="E12" s="27">
        <v>20944947</v>
      </c>
      <c r="F12" s="27">
        <v>33236108</v>
      </c>
    </row>
    <row r="13" spans="1:6" ht="31.5" x14ac:dyDescent="0.25">
      <c r="A13" s="26" t="s">
        <v>130</v>
      </c>
      <c r="B13" s="27">
        <v>6645212</v>
      </c>
      <c r="C13" s="27">
        <f t="shared" si="0"/>
        <v>8500000</v>
      </c>
      <c r="D13" s="27">
        <v>15145212</v>
      </c>
      <c r="E13" s="27">
        <v>4909103</v>
      </c>
      <c r="F13" s="27">
        <v>7789922</v>
      </c>
    </row>
    <row r="14" spans="1:6" ht="15.75" x14ac:dyDescent="0.25">
      <c r="A14" s="26" t="s">
        <v>110</v>
      </c>
      <c r="B14" s="27">
        <v>6405913</v>
      </c>
      <c r="C14" s="27">
        <f t="shared" si="0"/>
        <v>0</v>
      </c>
      <c r="D14" s="27">
        <v>6405913</v>
      </c>
      <c r="E14" s="27">
        <v>4732323</v>
      </c>
      <c r="F14" s="27">
        <v>7509401</v>
      </c>
    </row>
    <row r="15" spans="1:6" ht="31.5" x14ac:dyDescent="0.25">
      <c r="A15" s="26" t="s">
        <v>131</v>
      </c>
      <c r="B15" s="27">
        <v>14534143.310000001</v>
      </c>
      <c r="C15" s="27">
        <f t="shared" si="0"/>
        <v>0</v>
      </c>
      <c r="D15" s="27">
        <v>14534143.310000001</v>
      </c>
      <c r="E15" s="27">
        <v>6091178</v>
      </c>
      <c r="F15" s="27">
        <v>9665675</v>
      </c>
    </row>
    <row r="16" spans="1:6" ht="31.5" x14ac:dyDescent="0.25">
      <c r="A16" s="26" t="s">
        <v>127</v>
      </c>
      <c r="B16" s="27">
        <v>18081035</v>
      </c>
      <c r="C16" s="27">
        <f t="shared" si="0"/>
        <v>0</v>
      </c>
      <c r="D16" s="27">
        <v>18081035</v>
      </c>
      <c r="E16" s="27">
        <v>13357238</v>
      </c>
      <c r="F16" s="27">
        <v>21195690</v>
      </c>
    </row>
    <row r="17" spans="1:6" ht="31.5" x14ac:dyDescent="0.25">
      <c r="A17" s="26" t="s">
        <v>132</v>
      </c>
      <c r="B17" s="27">
        <v>553783</v>
      </c>
      <c r="C17" s="27">
        <f t="shared" si="0"/>
        <v>0</v>
      </c>
      <c r="D17" s="27">
        <v>553783</v>
      </c>
      <c r="E17" s="27">
        <v>409103</v>
      </c>
      <c r="F17" s="27">
        <v>649179</v>
      </c>
    </row>
    <row r="18" spans="1:6" ht="31.5" x14ac:dyDescent="0.25">
      <c r="A18" s="26" t="s">
        <v>133</v>
      </c>
      <c r="B18" s="27">
        <v>2547404</v>
      </c>
      <c r="C18" s="27">
        <f t="shared" si="0"/>
        <v>0</v>
      </c>
      <c r="D18" s="27">
        <v>2547404</v>
      </c>
      <c r="E18" s="27">
        <v>1881876</v>
      </c>
      <c r="F18" s="27">
        <v>2986223</v>
      </c>
    </row>
    <row r="19" spans="1:6" ht="31.5" x14ac:dyDescent="0.25">
      <c r="A19" s="26" t="s">
        <v>134</v>
      </c>
      <c r="B19" s="27">
        <v>4153377</v>
      </c>
      <c r="C19" s="27">
        <f t="shared" si="0"/>
        <v>0</v>
      </c>
      <c r="D19" s="27">
        <v>4153377</v>
      </c>
      <c r="E19" s="27">
        <v>3068278</v>
      </c>
      <c r="F19" s="27">
        <v>4868841</v>
      </c>
    </row>
    <row r="20" spans="1:6" ht="31.5" x14ac:dyDescent="0.25">
      <c r="A20" s="26" t="s">
        <v>135</v>
      </c>
      <c r="B20" s="27">
        <v>996810</v>
      </c>
      <c r="C20" s="27">
        <f t="shared" si="0"/>
        <v>0</v>
      </c>
      <c r="D20" s="27">
        <v>996810</v>
      </c>
      <c r="E20" s="27">
        <v>736386</v>
      </c>
      <c r="F20" s="27">
        <v>1168522</v>
      </c>
    </row>
    <row r="21" spans="1:6" ht="15.75" x14ac:dyDescent="0.25">
      <c r="A21" s="26" t="s">
        <v>113</v>
      </c>
      <c r="B21" s="27">
        <v>7115819</v>
      </c>
      <c r="C21" s="27">
        <f t="shared" si="0"/>
        <v>0</v>
      </c>
      <c r="D21" s="27">
        <v>7115819</v>
      </c>
      <c r="E21" s="27">
        <v>5256761</v>
      </c>
      <c r="F21" s="27">
        <v>8341596</v>
      </c>
    </row>
    <row r="22" spans="1:6" ht="15.75" x14ac:dyDescent="0.25">
      <c r="A22" s="26" t="s">
        <v>18</v>
      </c>
      <c r="B22" s="27">
        <v>38722671</v>
      </c>
      <c r="C22" s="27">
        <f t="shared" si="0"/>
        <v>0</v>
      </c>
      <c r="D22" s="27">
        <v>38722671</v>
      </c>
      <c r="E22" s="27">
        <v>13868179</v>
      </c>
      <c r="F22" s="27">
        <v>22006468</v>
      </c>
    </row>
    <row r="23" spans="1:6" ht="31.5" x14ac:dyDescent="0.25">
      <c r="A23" s="26" t="s">
        <v>136</v>
      </c>
      <c r="B23" s="27">
        <v>15300657.1</v>
      </c>
      <c r="C23" s="27">
        <f t="shared" si="0"/>
        <v>0</v>
      </c>
      <c r="D23" s="27">
        <v>15300657.1</v>
      </c>
      <c r="E23" s="27">
        <v>5522581</v>
      </c>
      <c r="F23" s="27">
        <v>8763408</v>
      </c>
    </row>
    <row r="24" spans="1:6" ht="31.5" x14ac:dyDescent="0.25">
      <c r="A24" s="26" t="s">
        <v>137</v>
      </c>
      <c r="B24" s="27">
        <v>14095986</v>
      </c>
      <c r="C24" s="27">
        <f t="shared" si="0"/>
        <v>0</v>
      </c>
      <c r="D24" s="27">
        <v>14095986</v>
      </c>
      <c r="E24" s="27">
        <v>10413311</v>
      </c>
      <c r="F24" s="27">
        <v>16524173</v>
      </c>
    </row>
    <row r="25" spans="1:6" ht="31.5" x14ac:dyDescent="0.25">
      <c r="A25" s="26" t="s">
        <v>101</v>
      </c>
      <c r="B25" s="27">
        <v>10939009</v>
      </c>
      <c r="C25" s="27">
        <f t="shared" si="0"/>
        <v>0</v>
      </c>
      <c r="D25" s="27">
        <v>10939009</v>
      </c>
      <c r="E25" s="27">
        <v>8081116</v>
      </c>
      <c r="F25" s="27">
        <v>12823372</v>
      </c>
    </row>
    <row r="26" spans="1:6" ht="31.5" x14ac:dyDescent="0.25">
      <c r="A26" s="26" t="s">
        <v>148</v>
      </c>
      <c r="B26" s="27">
        <v>26436573.5</v>
      </c>
      <c r="C26" s="27">
        <f t="shared" si="0"/>
        <v>0</v>
      </c>
      <c r="D26" s="27">
        <v>26436573.5</v>
      </c>
      <c r="E26" s="27">
        <v>11990691</v>
      </c>
      <c r="F26" s="27">
        <v>19027210</v>
      </c>
    </row>
    <row r="27" spans="1:6" ht="15.75" x14ac:dyDescent="0.25">
      <c r="A27" s="26" t="s">
        <v>118</v>
      </c>
      <c r="B27" s="27">
        <v>9643199</v>
      </c>
      <c r="C27" s="27">
        <f t="shared" si="0"/>
        <v>0</v>
      </c>
      <c r="D27" s="27">
        <v>9643199</v>
      </c>
      <c r="E27" s="27">
        <v>7123845</v>
      </c>
      <c r="F27" s="27">
        <v>11304345</v>
      </c>
    </row>
    <row r="28" spans="1:6" ht="31.5" x14ac:dyDescent="0.25">
      <c r="A28" s="26" t="s">
        <v>138</v>
      </c>
      <c r="B28" s="27">
        <v>9495151</v>
      </c>
      <c r="C28" s="27">
        <f t="shared" si="0"/>
        <v>0</v>
      </c>
      <c r="D28" s="27">
        <v>9495151</v>
      </c>
      <c r="E28" s="27">
        <v>7014476</v>
      </c>
      <c r="F28" s="27">
        <v>11130795</v>
      </c>
    </row>
    <row r="29" spans="1:6" ht="31.5" x14ac:dyDescent="0.25">
      <c r="A29" s="26" t="s">
        <v>139</v>
      </c>
      <c r="B29" s="27">
        <v>10465708</v>
      </c>
      <c r="C29" s="27">
        <f t="shared" si="0"/>
        <v>0</v>
      </c>
      <c r="D29" s="27">
        <v>10465708</v>
      </c>
      <c r="E29" s="27">
        <v>7731468</v>
      </c>
      <c r="F29" s="27">
        <v>12268541</v>
      </c>
    </row>
    <row r="30" spans="1:6" ht="31.5" x14ac:dyDescent="0.25">
      <c r="A30" s="26" t="s">
        <v>68</v>
      </c>
      <c r="B30" s="27">
        <v>9735250</v>
      </c>
      <c r="C30" s="27">
        <f t="shared" si="0"/>
        <v>20000000</v>
      </c>
      <c r="D30" s="27">
        <v>29735250</v>
      </c>
      <c r="E30" s="27">
        <v>7191847</v>
      </c>
      <c r="F30" s="27">
        <v>11412253</v>
      </c>
    </row>
    <row r="31" spans="1:6" ht="31.5" x14ac:dyDescent="0.25">
      <c r="A31" s="26" t="s">
        <v>67</v>
      </c>
      <c r="B31" s="27">
        <v>13386981</v>
      </c>
      <c r="C31" s="27">
        <f t="shared" si="0"/>
        <v>0</v>
      </c>
      <c r="D31" s="27">
        <v>13386981</v>
      </c>
      <c r="E31" s="27">
        <v>9889538</v>
      </c>
      <c r="F31" s="27">
        <v>15693035</v>
      </c>
    </row>
    <row r="32" spans="1:6" ht="15.75" x14ac:dyDescent="0.25">
      <c r="A32" s="26" t="s">
        <v>122</v>
      </c>
      <c r="B32" s="27">
        <v>6110000</v>
      </c>
      <c r="C32" s="27">
        <f t="shared" si="0"/>
        <v>0</v>
      </c>
      <c r="D32" s="27">
        <v>6110000</v>
      </c>
      <c r="E32" s="27">
        <v>0</v>
      </c>
      <c r="F32" s="27">
        <v>0</v>
      </c>
    </row>
    <row r="33" spans="1:6" ht="31.5" x14ac:dyDescent="0.25">
      <c r="A33" s="26" t="s">
        <v>99</v>
      </c>
      <c r="B33" s="27">
        <v>23325470.109999999</v>
      </c>
      <c r="C33" s="27">
        <f t="shared" si="0"/>
        <v>2200000</v>
      </c>
      <c r="D33" s="27">
        <v>25525470.109999999</v>
      </c>
      <c r="E33" s="27">
        <v>12533256</v>
      </c>
      <c r="F33" s="27">
        <v>19888169</v>
      </c>
    </row>
    <row r="34" spans="1:6" ht="15.75" x14ac:dyDescent="0.25">
      <c r="A34" s="26" t="s">
        <v>100</v>
      </c>
      <c r="B34" s="27">
        <v>18091823.199999999</v>
      </c>
      <c r="C34" s="27">
        <f t="shared" si="0"/>
        <v>0</v>
      </c>
      <c r="D34" s="27">
        <v>18091823.199999999</v>
      </c>
      <c r="E34" s="27">
        <v>2744919</v>
      </c>
      <c r="F34" s="27">
        <v>4355724</v>
      </c>
    </row>
    <row r="35" spans="1:6" ht="31.5" x14ac:dyDescent="0.25">
      <c r="A35" s="26" t="s">
        <v>140</v>
      </c>
      <c r="B35" s="27">
        <v>21176892.600000001</v>
      </c>
      <c r="C35" s="27">
        <f t="shared" si="0"/>
        <v>0</v>
      </c>
      <c r="D35" s="27">
        <v>21176892.600000001</v>
      </c>
      <c r="E35" s="27">
        <v>10979692</v>
      </c>
      <c r="F35" s="27">
        <v>17422924</v>
      </c>
    </row>
    <row r="36" spans="1:6" ht="15.75" x14ac:dyDescent="0.25">
      <c r="A36" s="26" t="s">
        <v>123</v>
      </c>
      <c r="B36" s="27">
        <v>6705576.9000000004</v>
      </c>
      <c r="C36" s="27">
        <f t="shared" si="0"/>
        <v>0</v>
      </c>
      <c r="D36" s="27">
        <v>6705576.9000000004</v>
      </c>
      <c r="E36" s="27">
        <v>0</v>
      </c>
      <c r="F36" s="27">
        <v>0</v>
      </c>
    </row>
    <row r="37" spans="1:6" ht="31.5" x14ac:dyDescent="0.25">
      <c r="A37" s="26" t="s">
        <v>141</v>
      </c>
      <c r="B37" s="27">
        <v>4200760</v>
      </c>
      <c r="C37" s="27">
        <f t="shared" si="0"/>
        <v>0</v>
      </c>
      <c r="D37" s="27">
        <v>4200760</v>
      </c>
      <c r="E37" s="27">
        <v>3103282</v>
      </c>
      <c r="F37" s="27">
        <v>4924387</v>
      </c>
    </row>
    <row r="38" spans="1:6" ht="31.5" x14ac:dyDescent="0.25">
      <c r="A38" s="26" t="s">
        <v>142</v>
      </c>
      <c r="B38" s="27">
        <v>15443977.449999999</v>
      </c>
      <c r="C38" s="27">
        <f t="shared" si="0"/>
        <v>1879339.25</v>
      </c>
      <c r="D38" s="27">
        <v>17323316.699999999</v>
      </c>
      <c r="E38" s="27">
        <v>6422876</v>
      </c>
      <c r="F38" s="27">
        <v>10192024</v>
      </c>
    </row>
    <row r="39" spans="1:6" ht="15.75" x14ac:dyDescent="0.25">
      <c r="A39" s="26" t="s">
        <v>62</v>
      </c>
      <c r="B39" s="27">
        <v>25990717</v>
      </c>
      <c r="C39" s="27">
        <f t="shared" si="0"/>
        <v>544286.21999999881</v>
      </c>
      <c r="D39" s="27">
        <v>26535003.219999999</v>
      </c>
      <c r="E39" s="27">
        <f>7898660+11301799</f>
        <v>19200459</v>
      </c>
      <c r="F39" s="27">
        <f>12533847+17934054</f>
        <v>30467901</v>
      </c>
    </row>
    <row r="40" spans="1:6" ht="31.5" x14ac:dyDescent="0.25">
      <c r="A40" s="26" t="s">
        <v>143</v>
      </c>
      <c r="B40" s="27">
        <v>9885892</v>
      </c>
      <c r="C40" s="27">
        <f t="shared" si="0"/>
        <v>0</v>
      </c>
      <c r="D40" s="27">
        <v>9885892</v>
      </c>
      <c r="E40" s="27">
        <v>7303133</v>
      </c>
      <c r="F40" s="27">
        <v>11588845</v>
      </c>
    </row>
    <row r="41" spans="1:6" ht="31.5" x14ac:dyDescent="0.25">
      <c r="A41" s="26" t="s">
        <v>144</v>
      </c>
      <c r="B41" s="27">
        <v>16786928.66</v>
      </c>
      <c r="C41" s="27">
        <f t="shared" si="0"/>
        <v>0</v>
      </c>
      <c r="D41" s="27">
        <v>16786928.66</v>
      </c>
      <c r="E41" s="27">
        <v>7677253</v>
      </c>
      <c r="F41" s="27">
        <v>12182511</v>
      </c>
    </row>
    <row r="42" spans="1:6" ht="15.75" x14ac:dyDescent="0.25">
      <c r="A42" s="26" t="s">
        <v>126</v>
      </c>
      <c r="B42" s="27">
        <v>17575433</v>
      </c>
      <c r="C42" s="27">
        <f t="shared" si="0"/>
        <v>0</v>
      </c>
      <c r="D42" s="27">
        <v>17575433</v>
      </c>
      <c r="E42" s="27">
        <v>12983728</v>
      </c>
      <c r="F42" s="27">
        <v>20602992</v>
      </c>
    </row>
    <row r="43" spans="1:6" ht="31.5" x14ac:dyDescent="0.25">
      <c r="A43" s="26" t="s">
        <v>145</v>
      </c>
      <c r="B43" s="27">
        <v>25639873.039999999</v>
      </c>
      <c r="C43" s="27">
        <f t="shared" si="0"/>
        <v>0</v>
      </c>
      <c r="D43" s="27">
        <v>25639873.039999999</v>
      </c>
      <c r="E43" s="27">
        <v>15868368</v>
      </c>
      <c r="F43" s="27">
        <v>25180429</v>
      </c>
    </row>
    <row r="44" spans="1:6" ht="15.75" x14ac:dyDescent="0.25">
      <c r="A44" s="28" t="s">
        <v>65</v>
      </c>
      <c r="B44" s="29">
        <f t="shared" ref="B44:D44" si="1">SUM(B6:B43)</f>
        <v>1026752467.1500001</v>
      </c>
      <c r="C44" s="29">
        <f t="shared" si="1"/>
        <v>-27052948.36999999</v>
      </c>
      <c r="D44" s="29">
        <f t="shared" si="1"/>
        <v>999699518.78000009</v>
      </c>
      <c r="E44" s="29">
        <f>SUM(E6:E43)</f>
        <v>730507922</v>
      </c>
      <c r="F44" s="29">
        <f>SUM(F6:F43)</f>
        <v>964518656</v>
      </c>
    </row>
  </sheetData>
  <mergeCells count="2">
    <mergeCell ref="B1:F1"/>
    <mergeCell ref="A3:F3"/>
  </mergeCells>
  <pageMargins left="0.74803149606299213" right="0.55118110236220474" top="0.98425196850393704" bottom="0.98425196850393704" header="0.51181102362204722" footer="0.51181102362204722"/>
  <pageSetup paperSize="9" scale="56" fitToHeight="0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225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2" customWidth="1"/>
    <col min="2" max="2" width="22" style="52" customWidth="1"/>
    <col min="3" max="4" width="22" style="64" customWidth="1"/>
    <col min="5" max="6" width="22" style="2" customWidth="1"/>
    <col min="7" max="16384" width="9.140625" style="2"/>
  </cols>
  <sheetData>
    <row r="1" spans="1:6" ht="18" customHeight="1" x14ac:dyDescent="0.25">
      <c r="A1" s="67"/>
      <c r="B1" s="67"/>
      <c r="C1" s="67"/>
      <c r="D1" s="67"/>
      <c r="E1" s="67"/>
      <c r="F1" s="67"/>
    </row>
    <row r="2" spans="1:6" ht="24.75" customHeight="1" x14ac:dyDescent="0.25">
      <c r="A2" s="1"/>
      <c r="B2" s="56"/>
      <c r="C2" s="62"/>
      <c r="D2" s="62"/>
      <c r="E2" s="56"/>
      <c r="F2" s="56" t="s">
        <v>87</v>
      </c>
    </row>
    <row r="3" spans="1:6" ht="96" customHeight="1" x14ac:dyDescent="0.25">
      <c r="A3" s="74" t="s">
        <v>69</v>
      </c>
      <c r="B3" s="74"/>
      <c r="C3" s="74"/>
      <c r="D3" s="74"/>
      <c r="E3" s="74"/>
      <c r="F3" s="74"/>
    </row>
    <row r="4" spans="1:6" ht="22.5" customHeight="1" x14ac:dyDescent="0.25">
      <c r="A4" s="1"/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37">
        <v>111308369.19</v>
      </c>
      <c r="C6" s="37">
        <f>D6-B6</f>
        <v>184492128</v>
      </c>
      <c r="D6" s="37">
        <v>295800497.19</v>
      </c>
      <c r="E6" s="37">
        <v>0</v>
      </c>
      <c r="F6" s="37">
        <v>0</v>
      </c>
    </row>
    <row r="7" spans="1:6" s="52" customFormat="1" ht="15.75" x14ac:dyDescent="0.25">
      <c r="A7" s="7" t="s">
        <v>13</v>
      </c>
      <c r="B7" s="37">
        <v>1886453</v>
      </c>
      <c r="C7" s="37">
        <f t="shared" ref="C7:C14" si="0">D7-B7</f>
        <v>0</v>
      </c>
      <c r="D7" s="37">
        <v>1886453</v>
      </c>
      <c r="E7" s="37">
        <v>0</v>
      </c>
      <c r="F7" s="37">
        <v>0</v>
      </c>
    </row>
    <row r="8" spans="1:6" s="52" customFormat="1" ht="15.75" x14ac:dyDescent="0.25">
      <c r="A8" s="7" t="s">
        <v>43</v>
      </c>
      <c r="B8" s="37">
        <v>1418388</v>
      </c>
      <c r="C8" s="37">
        <f t="shared" si="0"/>
        <v>0</v>
      </c>
      <c r="D8" s="37">
        <v>1418388</v>
      </c>
      <c r="E8" s="37">
        <v>0</v>
      </c>
      <c r="F8" s="37">
        <v>0</v>
      </c>
    </row>
    <row r="9" spans="1:6" ht="15.75" x14ac:dyDescent="0.25">
      <c r="A9" s="7" t="s">
        <v>102</v>
      </c>
      <c r="B9" s="37">
        <v>7134617.6600000001</v>
      </c>
      <c r="C9" s="37">
        <f t="shared" si="0"/>
        <v>845031.33999999985</v>
      </c>
      <c r="D9" s="37">
        <v>7979649</v>
      </c>
      <c r="E9" s="8">
        <v>0</v>
      </c>
      <c r="F9" s="37">
        <v>0</v>
      </c>
    </row>
    <row r="10" spans="1:6" s="52" customFormat="1" ht="15.75" x14ac:dyDescent="0.25">
      <c r="A10" s="7" t="s">
        <v>52</v>
      </c>
      <c r="B10" s="37">
        <v>5417631.5</v>
      </c>
      <c r="C10" s="37">
        <f t="shared" si="0"/>
        <v>0</v>
      </c>
      <c r="D10" s="37">
        <v>5417631.5</v>
      </c>
      <c r="E10" s="8">
        <v>0</v>
      </c>
      <c r="F10" s="37">
        <v>0</v>
      </c>
    </row>
    <row r="11" spans="1:6" ht="15.75" x14ac:dyDescent="0.25">
      <c r="A11" s="7" t="s">
        <v>100</v>
      </c>
      <c r="B11" s="37">
        <v>1559472.5</v>
      </c>
      <c r="C11" s="37">
        <f t="shared" si="0"/>
        <v>2783170</v>
      </c>
      <c r="D11" s="37">
        <v>4342642.5</v>
      </c>
      <c r="E11" s="8">
        <v>0</v>
      </c>
      <c r="F11" s="37">
        <v>0</v>
      </c>
    </row>
    <row r="12" spans="1:6" ht="15.75" x14ac:dyDescent="0.25">
      <c r="A12" s="7" t="s">
        <v>62</v>
      </c>
      <c r="B12" s="37">
        <v>3178345.16</v>
      </c>
      <c r="C12" s="37">
        <f t="shared" si="0"/>
        <v>161342</v>
      </c>
      <c r="D12" s="37">
        <v>3339687.16</v>
      </c>
      <c r="E12" s="8">
        <v>0</v>
      </c>
      <c r="F12" s="8">
        <v>0</v>
      </c>
    </row>
    <row r="13" spans="1:6" ht="15.75" x14ac:dyDescent="0.25">
      <c r="A13" s="7" t="s">
        <v>103</v>
      </c>
      <c r="B13" s="37">
        <v>6289370.5</v>
      </c>
      <c r="C13" s="37">
        <f t="shared" si="0"/>
        <v>0</v>
      </c>
      <c r="D13" s="37">
        <v>6289370.5</v>
      </c>
      <c r="E13" s="8">
        <v>0</v>
      </c>
      <c r="F13" s="37">
        <v>0</v>
      </c>
    </row>
    <row r="14" spans="1:6" ht="15.75" x14ac:dyDescent="0.25">
      <c r="A14" s="7" t="s">
        <v>104</v>
      </c>
      <c r="B14" s="37">
        <v>17371557.5</v>
      </c>
      <c r="C14" s="37">
        <f t="shared" si="0"/>
        <v>3636828</v>
      </c>
      <c r="D14" s="37">
        <v>21008385.5</v>
      </c>
      <c r="E14" s="37">
        <v>0</v>
      </c>
      <c r="F14" s="37">
        <v>0</v>
      </c>
    </row>
    <row r="15" spans="1:6" ht="15.75" x14ac:dyDescent="0.25">
      <c r="A15" s="13" t="s">
        <v>65</v>
      </c>
      <c r="B15" s="38">
        <f t="shared" ref="B15:D15" si="1">SUM(B6:B14)</f>
        <v>155564205.00999999</v>
      </c>
      <c r="C15" s="38">
        <f t="shared" si="1"/>
        <v>191918499.34</v>
      </c>
      <c r="D15" s="38">
        <f t="shared" si="1"/>
        <v>347482704.35000002</v>
      </c>
      <c r="E15" s="38">
        <f>SUM(E6:E14)</f>
        <v>0</v>
      </c>
      <c r="F15" s="38">
        <f>SUM(F6:F14)</f>
        <v>0</v>
      </c>
    </row>
    <row r="42" spans="2:2" x14ac:dyDescent="0.25">
      <c r="B42" s="52">
        <v>1886453</v>
      </c>
    </row>
    <row r="59" spans="2:2" x14ac:dyDescent="0.25">
      <c r="B59" s="52">
        <v>1418388</v>
      </c>
    </row>
    <row r="100" spans="2:2" x14ac:dyDescent="0.25">
      <c r="B100" s="52">
        <v>7134617.6600000001</v>
      </c>
    </row>
    <row r="109" spans="2:2" x14ac:dyDescent="0.25">
      <c r="B109" s="52">
        <v>5417631.5</v>
      </c>
    </row>
    <row r="185" spans="2:2" x14ac:dyDescent="0.25">
      <c r="B185" s="52">
        <v>1559472.5</v>
      </c>
    </row>
    <row r="224" spans="2:2" x14ac:dyDescent="0.25">
      <c r="B224" s="52">
        <v>3178345.16</v>
      </c>
    </row>
    <row r="225" spans="2:2" x14ac:dyDescent="0.25">
      <c r="B225" s="52">
        <v>6289370.5</v>
      </c>
    </row>
  </sheetData>
  <mergeCells count="2">
    <mergeCell ref="A1:F1"/>
    <mergeCell ref="A3:F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57" fitToHeight="3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H11"/>
  <sheetViews>
    <sheetView view="pageBreakPreview" zoomScaleNormal="100" zoomScaleSheetLayoutView="100" workbookViewId="0">
      <selection activeCell="F5" sqref="F5"/>
    </sheetView>
  </sheetViews>
  <sheetFormatPr defaultColWidth="9.140625" defaultRowHeight="15" x14ac:dyDescent="0.25"/>
  <cols>
    <col min="1" max="1" width="48" style="2" customWidth="1"/>
    <col min="2" max="2" width="22" style="52" customWidth="1"/>
    <col min="3" max="4" width="22" style="64" customWidth="1"/>
    <col min="5" max="5" width="22" style="2" customWidth="1"/>
    <col min="6" max="7" width="22" style="64" customWidth="1"/>
    <col min="8" max="8" width="22" style="2" customWidth="1"/>
    <col min="9" max="16384" width="9.140625" style="2"/>
  </cols>
  <sheetData>
    <row r="1" spans="1:8" ht="18" customHeight="1" x14ac:dyDescent="0.25">
      <c r="A1" s="67"/>
      <c r="B1" s="67"/>
      <c r="C1" s="67"/>
      <c r="D1" s="67"/>
      <c r="E1" s="67"/>
      <c r="F1" s="67"/>
      <c r="G1" s="67"/>
      <c r="H1" s="67"/>
    </row>
    <row r="2" spans="1:8" ht="24.75" customHeight="1" x14ac:dyDescent="0.25">
      <c r="A2" s="1"/>
      <c r="B2" s="56"/>
      <c r="C2" s="62"/>
      <c r="D2" s="62"/>
      <c r="E2" s="56"/>
      <c r="F2" s="62"/>
      <c r="G2" s="62"/>
      <c r="H2" s="56" t="s">
        <v>88</v>
      </c>
    </row>
    <row r="3" spans="1:8" ht="135" customHeight="1" x14ac:dyDescent="0.25">
      <c r="A3" s="75" t="s">
        <v>153</v>
      </c>
      <c r="B3" s="74"/>
      <c r="C3" s="74"/>
      <c r="D3" s="74"/>
      <c r="E3" s="74"/>
      <c r="F3" s="74"/>
      <c r="G3" s="74"/>
      <c r="H3" s="74"/>
    </row>
    <row r="4" spans="1:8" ht="22.5" customHeight="1" x14ac:dyDescent="0.25">
      <c r="A4" s="1"/>
      <c r="B4" s="1"/>
      <c r="C4" s="1"/>
      <c r="D4" s="1"/>
      <c r="E4" s="5"/>
      <c r="F4" s="5"/>
      <c r="G4" s="5"/>
      <c r="H4" s="5" t="s">
        <v>1</v>
      </c>
    </row>
    <row r="5" spans="1:8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161</v>
      </c>
      <c r="G5" s="6" t="s">
        <v>4</v>
      </c>
      <c r="H5" s="6" t="s">
        <v>5</v>
      </c>
    </row>
    <row r="6" spans="1:8" ht="15.75" x14ac:dyDescent="0.25">
      <c r="A6" s="7" t="s">
        <v>6</v>
      </c>
      <c r="B6" s="8">
        <v>115757241.19</v>
      </c>
      <c r="C6" s="8">
        <f>D6-B6</f>
        <v>16259500</v>
      </c>
      <c r="D6" s="8">
        <v>132016741.19</v>
      </c>
      <c r="E6" s="8">
        <v>0</v>
      </c>
      <c r="F6" s="8">
        <f>G6-E6</f>
        <v>0</v>
      </c>
      <c r="G6" s="8">
        <v>0</v>
      </c>
      <c r="H6" s="8">
        <v>0</v>
      </c>
    </row>
    <row r="7" spans="1:8" ht="15.75" x14ac:dyDescent="0.25">
      <c r="A7" s="7" t="s">
        <v>97</v>
      </c>
      <c r="B7" s="8">
        <v>53073680</v>
      </c>
      <c r="C7" s="8">
        <f t="shared" ref="C7:C10" si="0">D7-B7</f>
        <v>0</v>
      </c>
      <c r="D7" s="8">
        <v>53073680</v>
      </c>
      <c r="E7" s="8">
        <v>0</v>
      </c>
      <c r="F7" s="8">
        <f t="shared" ref="F7:F10" si="1">G7-E7</f>
        <v>0</v>
      </c>
      <c r="G7" s="8">
        <v>0</v>
      </c>
      <c r="H7" s="8">
        <v>0</v>
      </c>
    </row>
    <row r="8" spans="1:8" ht="15.75" x14ac:dyDescent="0.25">
      <c r="A8" s="7" t="s">
        <v>18</v>
      </c>
      <c r="B8" s="8">
        <v>80169862</v>
      </c>
      <c r="C8" s="8">
        <f t="shared" si="0"/>
        <v>0</v>
      </c>
      <c r="D8" s="8">
        <v>80169862</v>
      </c>
      <c r="E8" s="8">
        <v>0</v>
      </c>
      <c r="F8" s="8">
        <f t="shared" si="1"/>
        <v>120428756</v>
      </c>
      <c r="G8" s="8">
        <v>120428756</v>
      </c>
      <c r="H8" s="8">
        <v>0</v>
      </c>
    </row>
    <row r="9" spans="1:8" ht="15.75" x14ac:dyDescent="0.25">
      <c r="A9" s="7" t="s">
        <v>100</v>
      </c>
      <c r="B9" s="8">
        <v>149667730.69</v>
      </c>
      <c r="C9" s="8">
        <f t="shared" si="0"/>
        <v>0</v>
      </c>
      <c r="D9" s="8">
        <v>149667730.69</v>
      </c>
      <c r="E9" s="8">
        <v>0</v>
      </c>
      <c r="F9" s="8">
        <f t="shared" si="1"/>
        <v>0</v>
      </c>
      <c r="G9" s="8">
        <v>0</v>
      </c>
      <c r="H9" s="8">
        <v>0</v>
      </c>
    </row>
    <row r="10" spans="1:8" ht="15.75" x14ac:dyDescent="0.25">
      <c r="A10" s="7" t="s">
        <v>103</v>
      </c>
      <c r="B10" s="8">
        <v>83084866.980000004</v>
      </c>
      <c r="C10" s="8">
        <f t="shared" si="0"/>
        <v>0</v>
      </c>
      <c r="D10" s="8">
        <v>83084866.980000004</v>
      </c>
      <c r="E10" s="8">
        <v>0</v>
      </c>
      <c r="F10" s="8">
        <f t="shared" si="1"/>
        <v>0</v>
      </c>
      <c r="G10" s="8">
        <v>0</v>
      </c>
      <c r="H10" s="8">
        <v>0</v>
      </c>
    </row>
    <row r="11" spans="1:8" ht="15.75" x14ac:dyDescent="0.25">
      <c r="A11" s="13" t="s">
        <v>65</v>
      </c>
      <c r="B11" s="11">
        <f t="shared" ref="B11:D11" si="2">SUM(B6:B10)</f>
        <v>481753380.86000001</v>
      </c>
      <c r="C11" s="11">
        <f t="shared" si="2"/>
        <v>16259500</v>
      </c>
      <c r="D11" s="11">
        <f t="shared" si="2"/>
        <v>498012880.86000001</v>
      </c>
      <c r="E11" s="11">
        <f>SUM(E6:E10)</f>
        <v>0</v>
      </c>
      <c r="F11" s="11">
        <f t="shared" ref="F11:G11" si="3">SUM(F6:F10)</f>
        <v>120428756</v>
      </c>
      <c r="G11" s="11">
        <f t="shared" si="3"/>
        <v>120428756</v>
      </c>
      <c r="H11" s="11">
        <f>SUM(H6:H10)</f>
        <v>0</v>
      </c>
    </row>
  </sheetData>
  <mergeCells count="2">
    <mergeCell ref="A1:H1"/>
    <mergeCell ref="A3:H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4" fitToHeight="2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31"/>
  <sheetViews>
    <sheetView view="pageBreakPreview" zoomScaleNormal="100" zoomScaleSheetLayoutView="100" workbookViewId="0">
      <selection activeCell="E5" sqref="E5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6" width="22" style="64" customWidth="1"/>
    <col min="7" max="16384" width="9.140625" style="2"/>
  </cols>
  <sheetData>
    <row r="1" spans="1:6" ht="18" customHeight="1" x14ac:dyDescent="0.25">
      <c r="A1" s="67"/>
      <c r="B1" s="67"/>
      <c r="C1" s="67"/>
      <c r="D1" s="67"/>
      <c r="E1" s="61"/>
      <c r="F1" s="61"/>
    </row>
    <row r="2" spans="1:6" ht="24.75" customHeight="1" x14ac:dyDescent="0.25">
      <c r="A2" s="1"/>
      <c r="B2" s="76"/>
      <c r="C2" s="76"/>
      <c r="D2" s="76"/>
      <c r="E2" s="63"/>
      <c r="F2" s="63" t="s">
        <v>89</v>
      </c>
    </row>
    <row r="3" spans="1:6" ht="91.5" customHeight="1" x14ac:dyDescent="0.25">
      <c r="A3" s="66" t="s">
        <v>70</v>
      </c>
      <c r="B3" s="66"/>
      <c r="C3" s="66"/>
      <c r="D3" s="66"/>
      <c r="E3" s="77"/>
      <c r="F3" s="77"/>
    </row>
    <row r="4" spans="1:6" ht="22.5" customHeight="1" x14ac:dyDescent="0.25">
      <c r="A4" s="1"/>
      <c r="B4" s="1"/>
      <c r="C4" s="5"/>
      <c r="D4" s="5" t="s">
        <v>1</v>
      </c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  <c r="E5" s="6" t="s">
        <v>161</v>
      </c>
      <c r="F5" s="6" t="s">
        <v>5</v>
      </c>
    </row>
    <row r="6" spans="1:6" ht="15.75" hidden="1" x14ac:dyDescent="0.25">
      <c r="A6" s="7" t="s">
        <v>6</v>
      </c>
      <c r="B6" s="8"/>
      <c r="C6" s="8"/>
      <c r="D6" s="8"/>
      <c r="E6" s="8"/>
      <c r="F6" s="8"/>
    </row>
    <row r="7" spans="1:6" ht="15.75" hidden="1" x14ac:dyDescent="0.25">
      <c r="A7" s="7" t="s">
        <v>7</v>
      </c>
      <c r="B7" s="8"/>
      <c r="C7" s="8"/>
      <c r="D7" s="8"/>
      <c r="E7" s="8"/>
      <c r="F7" s="8"/>
    </row>
    <row r="8" spans="1:6" ht="15.75" hidden="1" x14ac:dyDescent="0.25">
      <c r="A8" s="7" t="s">
        <v>96</v>
      </c>
      <c r="B8" s="8"/>
      <c r="C8" s="8"/>
      <c r="D8" s="8"/>
      <c r="E8" s="8"/>
      <c r="F8" s="8"/>
    </row>
    <row r="9" spans="1:6" ht="15.75" hidden="1" x14ac:dyDescent="0.25">
      <c r="A9" s="7" t="s">
        <v>105</v>
      </c>
      <c r="B9" s="8"/>
      <c r="C9" s="8"/>
      <c r="D9" s="8"/>
      <c r="E9" s="8"/>
      <c r="F9" s="8"/>
    </row>
    <row r="10" spans="1:6" ht="15.75" hidden="1" x14ac:dyDescent="0.25">
      <c r="A10" s="7" t="s">
        <v>106</v>
      </c>
      <c r="B10" s="8"/>
      <c r="C10" s="8"/>
      <c r="D10" s="8"/>
      <c r="E10" s="8"/>
      <c r="F10" s="8"/>
    </row>
    <row r="11" spans="1:6" ht="15.75" hidden="1" x14ac:dyDescent="0.25">
      <c r="A11" s="7" t="s">
        <v>107</v>
      </c>
      <c r="B11" s="8"/>
      <c r="C11" s="8"/>
      <c r="D11" s="8"/>
      <c r="E11" s="8"/>
      <c r="F11" s="8"/>
    </row>
    <row r="12" spans="1:6" ht="15.75" hidden="1" x14ac:dyDescent="0.25">
      <c r="A12" s="7" t="s">
        <v>108</v>
      </c>
      <c r="B12" s="8"/>
      <c r="C12" s="8"/>
      <c r="D12" s="8"/>
      <c r="E12" s="8"/>
      <c r="F12" s="8"/>
    </row>
    <row r="13" spans="1:6" ht="15.75" hidden="1" x14ac:dyDescent="0.25">
      <c r="A13" s="7" t="s">
        <v>109</v>
      </c>
      <c r="B13" s="8"/>
      <c r="C13" s="8"/>
      <c r="D13" s="8"/>
      <c r="E13" s="8"/>
      <c r="F13" s="8"/>
    </row>
    <row r="14" spans="1:6" ht="15.75" hidden="1" x14ac:dyDescent="0.25">
      <c r="A14" s="7" t="s">
        <v>97</v>
      </c>
      <c r="B14" s="8"/>
      <c r="C14" s="8"/>
      <c r="D14" s="8"/>
      <c r="E14" s="8"/>
      <c r="F14" s="8"/>
    </row>
    <row r="15" spans="1:6" ht="15.75" hidden="1" x14ac:dyDescent="0.25">
      <c r="A15" s="7" t="s">
        <v>110</v>
      </c>
      <c r="B15" s="8"/>
      <c r="C15" s="8"/>
      <c r="D15" s="8"/>
      <c r="E15" s="8"/>
      <c r="F15" s="8"/>
    </row>
    <row r="16" spans="1:6" ht="15.75" hidden="1" x14ac:dyDescent="0.25">
      <c r="A16" s="7" t="s">
        <v>111</v>
      </c>
      <c r="B16" s="8"/>
      <c r="C16" s="8"/>
      <c r="D16" s="8"/>
      <c r="E16" s="8"/>
      <c r="F16" s="8"/>
    </row>
    <row r="17" spans="1:6" ht="15.75" hidden="1" x14ac:dyDescent="0.25">
      <c r="A17" s="7" t="s">
        <v>112</v>
      </c>
      <c r="B17" s="8"/>
      <c r="C17" s="8"/>
      <c r="D17" s="8"/>
      <c r="E17" s="8"/>
      <c r="F17" s="8"/>
    </row>
    <row r="18" spans="1:6" ht="15.75" hidden="1" x14ac:dyDescent="0.25">
      <c r="A18" s="7" t="s">
        <v>113</v>
      </c>
      <c r="B18" s="8"/>
      <c r="C18" s="8"/>
      <c r="D18" s="8"/>
      <c r="E18" s="8"/>
      <c r="F18" s="8"/>
    </row>
    <row r="19" spans="1:6" ht="15.75" hidden="1" x14ac:dyDescent="0.25">
      <c r="A19" s="7" t="s">
        <v>114</v>
      </c>
      <c r="B19" s="8"/>
      <c r="C19" s="8"/>
      <c r="D19" s="8"/>
      <c r="E19" s="8"/>
      <c r="F19" s="8"/>
    </row>
    <row r="20" spans="1:6" ht="15.75" hidden="1" x14ac:dyDescent="0.25">
      <c r="A20" s="7" t="s">
        <v>115</v>
      </c>
      <c r="B20" s="8"/>
      <c r="C20" s="8"/>
      <c r="D20" s="8"/>
      <c r="E20" s="8"/>
      <c r="F20" s="8"/>
    </row>
    <row r="21" spans="1:6" ht="15.75" hidden="1" x14ac:dyDescent="0.25">
      <c r="A21" s="7" t="s">
        <v>102</v>
      </c>
      <c r="B21" s="8"/>
      <c r="C21" s="8"/>
      <c r="D21" s="8"/>
      <c r="E21" s="8"/>
      <c r="F21" s="8"/>
    </row>
    <row r="22" spans="1:6" ht="15.75" hidden="1" x14ac:dyDescent="0.25">
      <c r="A22" s="7" t="s">
        <v>116</v>
      </c>
      <c r="B22" s="8"/>
      <c r="C22" s="8"/>
      <c r="D22" s="8"/>
      <c r="E22" s="8"/>
      <c r="F22" s="8"/>
    </row>
    <row r="23" spans="1:6" ht="15.75" hidden="1" x14ac:dyDescent="0.25">
      <c r="A23" s="7" t="s">
        <v>117</v>
      </c>
      <c r="B23" s="8"/>
      <c r="C23" s="8"/>
      <c r="D23" s="8"/>
      <c r="E23" s="8"/>
      <c r="F23" s="8"/>
    </row>
    <row r="24" spans="1:6" ht="15.75" hidden="1" x14ac:dyDescent="0.25">
      <c r="A24" s="7" t="s">
        <v>118</v>
      </c>
      <c r="B24" s="8"/>
      <c r="C24" s="8"/>
      <c r="D24" s="8"/>
      <c r="E24" s="8"/>
      <c r="F24" s="8"/>
    </row>
    <row r="25" spans="1:6" ht="15.75" hidden="1" x14ac:dyDescent="0.25">
      <c r="A25" s="7" t="s">
        <v>119</v>
      </c>
      <c r="B25" s="8"/>
      <c r="C25" s="8"/>
      <c r="D25" s="8"/>
      <c r="E25" s="8"/>
      <c r="F25" s="8"/>
    </row>
    <row r="26" spans="1:6" ht="15.75" hidden="1" x14ac:dyDescent="0.25">
      <c r="A26" s="7" t="s">
        <v>120</v>
      </c>
      <c r="B26" s="8"/>
      <c r="C26" s="8"/>
      <c r="D26" s="8"/>
      <c r="E26" s="8"/>
      <c r="F26" s="8"/>
    </row>
    <row r="27" spans="1:6" ht="15.75" hidden="1" x14ac:dyDescent="0.25">
      <c r="A27" s="7" t="s">
        <v>98</v>
      </c>
      <c r="B27" s="8"/>
      <c r="C27" s="8"/>
      <c r="D27" s="8"/>
      <c r="E27" s="8"/>
      <c r="F27" s="8"/>
    </row>
    <row r="28" spans="1:6" ht="15.75" hidden="1" x14ac:dyDescent="0.25">
      <c r="A28" s="7" t="s">
        <v>121</v>
      </c>
      <c r="B28" s="8"/>
      <c r="C28" s="8"/>
      <c r="D28" s="8"/>
      <c r="E28" s="8"/>
      <c r="F28" s="8"/>
    </row>
    <row r="29" spans="1:6" ht="15.75" hidden="1" x14ac:dyDescent="0.25">
      <c r="A29" s="7" t="s">
        <v>122</v>
      </c>
      <c r="B29" s="8"/>
      <c r="C29" s="8"/>
      <c r="D29" s="8"/>
      <c r="E29" s="8"/>
      <c r="F29" s="8"/>
    </row>
    <row r="30" spans="1:6" ht="15.75" x14ac:dyDescent="0.25">
      <c r="A30" s="7" t="s">
        <v>100</v>
      </c>
      <c r="B30" s="8">
        <v>0</v>
      </c>
      <c r="C30" s="8">
        <v>0</v>
      </c>
      <c r="D30" s="8">
        <v>34040404.039999999</v>
      </c>
      <c r="E30" s="8">
        <f>F30-D30</f>
        <v>1810659.9600000009</v>
      </c>
      <c r="F30" s="8">
        <v>35851064</v>
      </c>
    </row>
    <row r="31" spans="1:6" ht="15.75" x14ac:dyDescent="0.25">
      <c r="A31" s="13" t="s">
        <v>65</v>
      </c>
      <c r="B31" s="11">
        <f>SUM(B6:B30)</f>
        <v>0</v>
      </c>
      <c r="C31" s="11">
        <f>SUM(C6:C30)</f>
        <v>0</v>
      </c>
      <c r="D31" s="11">
        <f>SUM(D6:D30)</f>
        <v>34040404.039999999</v>
      </c>
      <c r="E31" s="11">
        <f t="shared" ref="E31:F31" si="0">SUM(E6:E30)</f>
        <v>1810659.9600000009</v>
      </c>
      <c r="F31" s="11">
        <f t="shared" si="0"/>
        <v>35851064</v>
      </c>
    </row>
  </sheetData>
  <mergeCells count="3">
    <mergeCell ref="A1:D1"/>
    <mergeCell ref="B2:D2"/>
    <mergeCell ref="A3:F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56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G11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2" customWidth="1"/>
    <col min="2" max="2" width="22" style="52" customWidth="1"/>
    <col min="3" max="4" width="22" style="64" customWidth="1"/>
    <col min="5" max="6" width="22" style="2" customWidth="1"/>
    <col min="7" max="16384" width="9.140625" style="2"/>
  </cols>
  <sheetData>
    <row r="1" spans="1:7" ht="18" customHeight="1" x14ac:dyDescent="0.25">
      <c r="A1" s="67"/>
      <c r="B1" s="67"/>
      <c r="C1" s="67"/>
      <c r="D1" s="67"/>
      <c r="E1" s="67"/>
      <c r="F1" s="67"/>
    </row>
    <row r="2" spans="1:7" ht="24.75" customHeight="1" x14ac:dyDescent="0.25">
      <c r="A2" s="1"/>
      <c r="B2" s="56"/>
      <c r="C2" s="62"/>
      <c r="D2" s="62"/>
      <c r="E2" s="1"/>
      <c r="F2" s="56" t="s">
        <v>90</v>
      </c>
    </row>
    <row r="3" spans="1:7" ht="90" customHeight="1" x14ac:dyDescent="0.25">
      <c r="A3" s="74" t="s">
        <v>71</v>
      </c>
      <c r="B3" s="74"/>
      <c r="C3" s="74"/>
      <c r="D3" s="74"/>
      <c r="E3" s="74"/>
      <c r="F3" s="74"/>
    </row>
    <row r="4" spans="1:7" ht="22.5" customHeight="1" x14ac:dyDescent="0.25">
      <c r="A4" s="1"/>
      <c r="B4" s="1"/>
      <c r="C4" s="1"/>
      <c r="D4" s="1"/>
      <c r="E4" s="5"/>
      <c r="F4" s="5" t="s">
        <v>1</v>
      </c>
    </row>
    <row r="5" spans="1:7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7" s="52" customFormat="1" ht="15.75" x14ac:dyDescent="0.25">
      <c r="A6" s="7" t="s">
        <v>6</v>
      </c>
      <c r="B6" s="8">
        <v>125582628.3</v>
      </c>
      <c r="C6" s="8">
        <f>D6-B6</f>
        <v>22845678.850000009</v>
      </c>
      <c r="D6" s="8">
        <v>148428307.15000001</v>
      </c>
      <c r="E6" s="8">
        <v>0</v>
      </c>
      <c r="F6" s="8">
        <v>0</v>
      </c>
      <c r="G6" s="19"/>
    </row>
    <row r="7" spans="1:7" ht="15.75" x14ac:dyDescent="0.25">
      <c r="A7" s="7" t="s">
        <v>96</v>
      </c>
      <c r="B7" s="8">
        <v>111783026.42</v>
      </c>
      <c r="C7" s="8">
        <f t="shared" ref="C7:C10" si="0">D7-B7</f>
        <v>0</v>
      </c>
      <c r="D7" s="8">
        <v>111783026.42</v>
      </c>
      <c r="E7" s="8">
        <v>0</v>
      </c>
      <c r="F7" s="8">
        <v>0</v>
      </c>
      <c r="G7" s="19"/>
    </row>
    <row r="8" spans="1:7" ht="31.5" x14ac:dyDescent="0.25">
      <c r="A8" s="7" t="s">
        <v>127</v>
      </c>
      <c r="B8" s="8">
        <v>173122514.88</v>
      </c>
      <c r="C8" s="8">
        <f t="shared" si="0"/>
        <v>15006991.129999995</v>
      </c>
      <c r="D8" s="8">
        <v>188129506.00999999</v>
      </c>
      <c r="E8" s="8">
        <v>0</v>
      </c>
      <c r="F8" s="8">
        <v>0</v>
      </c>
      <c r="G8" s="19"/>
    </row>
    <row r="9" spans="1:7" ht="15.75" x14ac:dyDescent="0.25">
      <c r="A9" s="7" t="s">
        <v>18</v>
      </c>
      <c r="B9" s="8">
        <v>146553824.81</v>
      </c>
      <c r="C9" s="8">
        <f t="shared" si="0"/>
        <v>0</v>
      </c>
      <c r="D9" s="8">
        <v>146553824.81</v>
      </c>
      <c r="E9" s="8">
        <v>0</v>
      </c>
      <c r="F9" s="8">
        <v>0</v>
      </c>
      <c r="G9" s="19"/>
    </row>
    <row r="10" spans="1:7" ht="15.75" x14ac:dyDescent="0.25">
      <c r="A10" s="7" t="s">
        <v>100</v>
      </c>
      <c r="B10" s="8">
        <v>135613522.62</v>
      </c>
      <c r="C10" s="8">
        <f t="shared" si="0"/>
        <v>0</v>
      </c>
      <c r="D10" s="8">
        <v>135613522.62</v>
      </c>
      <c r="E10" s="8">
        <v>0</v>
      </c>
      <c r="F10" s="8">
        <v>0</v>
      </c>
      <c r="G10" s="19"/>
    </row>
    <row r="11" spans="1:7" ht="15.75" x14ac:dyDescent="0.25">
      <c r="A11" s="13" t="s">
        <v>65</v>
      </c>
      <c r="B11" s="11">
        <f t="shared" ref="B11:F11" si="1">SUM(B6:B10)</f>
        <v>692655517.03000009</v>
      </c>
      <c r="C11" s="11">
        <f t="shared" si="1"/>
        <v>37852669.980000004</v>
      </c>
      <c r="D11" s="11">
        <f t="shared" si="1"/>
        <v>730508187.00999999</v>
      </c>
      <c r="E11" s="11">
        <f t="shared" si="1"/>
        <v>0</v>
      </c>
      <c r="F11" s="11">
        <f t="shared" si="1"/>
        <v>0</v>
      </c>
      <c r="G11" s="19"/>
    </row>
  </sheetData>
  <mergeCells count="2">
    <mergeCell ref="A1:F1"/>
    <mergeCell ref="A3:F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57" fitToHeight="111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H16"/>
  <sheetViews>
    <sheetView view="pageBreakPreview" zoomScaleNormal="100" zoomScaleSheetLayoutView="100" workbookViewId="0">
      <selection activeCell="J41" sqref="J41"/>
    </sheetView>
  </sheetViews>
  <sheetFormatPr defaultColWidth="9.140625" defaultRowHeight="15" x14ac:dyDescent="0.25"/>
  <cols>
    <col min="1" max="1" width="48" style="53" customWidth="1"/>
    <col min="2" max="2" width="20" style="53" customWidth="1"/>
    <col min="3" max="3" width="21" style="57" customWidth="1"/>
    <col min="4" max="4" width="19.85546875" style="57" customWidth="1"/>
    <col min="5" max="5" width="20.7109375" style="53" customWidth="1"/>
    <col min="6" max="6" width="20.28515625" style="57" customWidth="1"/>
    <col min="7" max="7" width="19.5703125" style="57" customWidth="1"/>
    <col min="8" max="8" width="22" style="53" customWidth="1"/>
    <col min="9" max="16384" width="9.140625" style="53"/>
  </cols>
  <sheetData>
    <row r="1" spans="1:8" ht="18" customHeight="1" x14ac:dyDescent="0.25">
      <c r="A1" s="78"/>
      <c r="B1" s="78"/>
      <c r="C1" s="78"/>
      <c r="D1" s="78"/>
      <c r="E1" s="78"/>
      <c r="F1" s="78"/>
      <c r="G1" s="78"/>
      <c r="H1" s="78"/>
    </row>
    <row r="2" spans="1:8" ht="24.75" customHeight="1" x14ac:dyDescent="0.25">
      <c r="A2" s="1"/>
      <c r="B2" s="68" t="s">
        <v>149</v>
      </c>
      <c r="C2" s="68"/>
      <c r="D2" s="68"/>
      <c r="E2" s="68"/>
      <c r="F2" s="68"/>
      <c r="G2" s="68"/>
      <c r="H2" s="68"/>
    </row>
    <row r="3" spans="1:8" ht="105.75" customHeight="1" x14ac:dyDescent="0.25">
      <c r="A3" s="79" t="s">
        <v>150</v>
      </c>
      <c r="B3" s="66"/>
      <c r="C3" s="66"/>
      <c r="D3" s="66"/>
      <c r="E3" s="66"/>
      <c r="F3" s="66"/>
      <c r="G3" s="66"/>
      <c r="H3" s="66"/>
    </row>
    <row r="4" spans="1:8" ht="22.5" customHeight="1" x14ac:dyDescent="0.25">
      <c r="A4" s="1"/>
      <c r="B4" s="1"/>
      <c r="C4" s="1"/>
      <c r="D4" s="1"/>
      <c r="E4" s="5"/>
      <c r="F4" s="5"/>
      <c r="G4" s="5"/>
      <c r="H4" s="5" t="s">
        <v>1</v>
      </c>
    </row>
    <row r="5" spans="1:8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161</v>
      </c>
      <c r="G5" s="6" t="s">
        <v>4</v>
      </c>
      <c r="H5" s="6" t="s">
        <v>5</v>
      </c>
    </row>
    <row r="6" spans="1:8" ht="15.75" x14ac:dyDescent="0.25">
      <c r="A6" s="14" t="s">
        <v>6</v>
      </c>
      <c r="B6" s="15">
        <v>0</v>
      </c>
      <c r="C6" s="15">
        <f>D6-B6</f>
        <v>42673771</v>
      </c>
      <c r="D6" s="15">
        <v>42673771</v>
      </c>
      <c r="E6" s="15">
        <v>85933038</v>
      </c>
      <c r="F6" s="15">
        <f>G6-E6</f>
        <v>-42673771</v>
      </c>
      <c r="G6" s="15">
        <v>43259267</v>
      </c>
      <c r="H6" s="15">
        <v>0</v>
      </c>
    </row>
    <row r="7" spans="1:8" ht="15.75" x14ac:dyDescent="0.25">
      <c r="A7" s="14" t="s">
        <v>7</v>
      </c>
      <c r="B7" s="15">
        <v>80000000</v>
      </c>
      <c r="C7" s="15">
        <f t="shared" ref="C7:C15" si="0">D7-B7</f>
        <v>0</v>
      </c>
      <c r="D7" s="15">
        <v>80000000</v>
      </c>
      <c r="E7" s="15">
        <v>0</v>
      </c>
      <c r="F7" s="15">
        <f t="shared" ref="F7:F15" si="1">G7-E7</f>
        <v>0</v>
      </c>
      <c r="G7" s="15">
        <v>0</v>
      </c>
      <c r="H7" s="15">
        <v>0</v>
      </c>
    </row>
    <row r="8" spans="1:8" ht="15.75" x14ac:dyDescent="0.25">
      <c r="A8" s="14" t="s">
        <v>38</v>
      </c>
      <c r="B8" s="15">
        <v>0</v>
      </c>
      <c r="C8" s="15">
        <f t="shared" si="0"/>
        <v>37456778</v>
      </c>
      <c r="D8" s="15">
        <v>37456778</v>
      </c>
      <c r="E8" s="15">
        <v>37456778</v>
      </c>
      <c r="F8" s="15">
        <f t="shared" si="1"/>
        <v>-37456778</v>
      </c>
      <c r="G8" s="15">
        <v>0</v>
      </c>
      <c r="H8" s="15">
        <v>0</v>
      </c>
    </row>
    <row r="9" spans="1:8" ht="15.75" x14ac:dyDescent="0.25">
      <c r="A9" s="14" t="s">
        <v>39</v>
      </c>
      <c r="B9" s="15">
        <v>40764091</v>
      </c>
      <c r="C9" s="15">
        <f t="shared" si="0"/>
        <v>0</v>
      </c>
      <c r="D9" s="15">
        <v>40764091</v>
      </c>
      <c r="E9" s="15">
        <v>0</v>
      </c>
      <c r="F9" s="15">
        <f t="shared" si="1"/>
        <v>0</v>
      </c>
      <c r="G9" s="15">
        <v>0</v>
      </c>
      <c r="H9" s="15">
        <v>0</v>
      </c>
    </row>
    <row r="10" spans="1:8" ht="15.75" x14ac:dyDescent="0.25">
      <c r="A10" s="14" t="s">
        <v>13</v>
      </c>
      <c r="B10" s="15">
        <v>41334084</v>
      </c>
      <c r="C10" s="15">
        <f t="shared" si="0"/>
        <v>0</v>
      </c>
      <c r="D10" s="15">
        <v>41334084</v>
      </c>
      <c r="E10" s="15">
        <v>0</v>
      </c>
      <c r="F10" s="15">
        <f t="shared" si="1"/>
        <v>0</v>
      </c>
      <c r="G10" s="15">
        <v>0</v>
      </c>
      <c r="H10" s="15">
        <v>0</v>
      </c>
    </row>
    <row r="11" spans="1:8" ht="15.75" x14ac:dyDescent="0.25">
      <c r="A11" s="14" t="s">
        <v>43</v>
      </c>
      <c r="B11" s="15">
        <v>33233834</v>
      </c>
      <c r="C11" s="15">
        <f t="shared" si="0"/>
        <v>0</v>
      </c>
      <c r="D11" s="15">
        <v>33233834</v>
      </c>
      <c r="E11" s="15">
        <v>0</v>
      </c>
      <c r="F11" s="15">
        <f t="shared" si="1"/>
        <v>0</v>
      </c>
      <c r="G11" s="15">
        <v>0</v>
      </c>
      <c r="H11" s="15">
        <v>0</v>
      </c>
    </row>
    <row r="12" spans="1:8" ht="15.75" x14ac:dyDescent="0.25">
      <c r="A12" s="14" t="s">
        <v>151</v>
      </c>
      <c r="B12" s="15">
        <v>38875844</v>
      </c>
      <c r="C12" s="15">
        <f t="shared" si="0"/>
        <v>0</v>
      </c>
      <c r="D12" s="15">
        <v>38875844</v>
      </c>
      <c r="E12" s="15">
        <v>0</v>
      </c>
      <c r="F12" s="15">
        <f t="shared" si="1"/>
        <v>0</v>
      </c>
      <c r="G12" s="15">
        <v>0</v>
      </c>
      <c r="H12" s="15">
        <v>0</v>
      </c>
    </row>
    <row r="13" spans="1:8" ht="31.5" x14ac:dyDescent="0.25">
      <c r="A13" s="14" t="s">
        <v>59</v>
      </c>
      <c r="B13" s="15">
        <v>0</v>
      </c>
      <c r="C13" s="15">
        <f t="shared" si="0"/>
        <v>0</v>
      </c>
      <c r="D13" s="15">
        <v>0</v>
      </c>
      <c r="E13" s="15">
        <v>41342627</v>
      </c>
      <c r="F13" s="15">
        <f t="shared" si="1"/>
        <v>0</v>
      </c>
      <c r="G13" s="15">
        <v>41342627</v>
      </c>
      <c r="H13" s="15">
        <v>0</v>
      </c>
    </row>
    <row r="14" spans="1:8" ht="31.5" x14ac:dyDescent="0.25">
      <c r="A14" s="14" t="s">
        <v>60</v>
      </c>
      <c r="B14" s="15">
        <v>42255397</v>
      </c>
      <c r="C14" s="15">
        <f t="shared" si="0"/>
        <v>0</v>
      </c>
      <c r="D14" s="15">
        <v>42255397</v>
      </c>
      <c r="E14" s="15">
        <v>0</v>
      </c>
      <c r="F14" s="15">
        <f t="shared" si="1"/>
        <v>0</v>
      </c>
      <c r="G14" s="15">
        <v>0</v>
      </c>
      <c r="H14" s="15">
        <v>0</v>
      </c>
    </row>
    <row r="15" spans="1:8" ht="15.75" x14ac:dyDescent="0.25">
      <c r="A15" s="14" t="s">
        <v>63</v>
      </c>
      <c r="B15" s="15">
        <v>42007482</v>
      </c>
      <c r="C15" s="15">
        <f t="shared" si="0"/>
        <v>0</v>
      </c>
      <c r="D15" s="15">
        <v>42007482</v>
      </c>
      <c r="E15" s="15">
        <v>0</v>
      </c>
      <c r="F15" s="15">
        <f t="shared" si="1"/>
        <v>0</v>
      </c>
      <c r="G15" s="15">
        <v>0</v>
      </c>
      <c r="H15" s="15">
        <v>0</v>
      </c>
    </row>
    <row r="16" spans="1:8" ht="15.75" x14ac:dyDescent="0.25">
      <c r="A16" s="13" t="s">
        <v>65</v>
      </c>
      <c r="B16" s="11">
        <f>SUM(B6:B15)</f>
        <v>318470732</v>
      </c>
      <c r="C16" s="11">
        <f>SUM(C6:C15)</f>
        <v>80130549</v>
      </c>
      <c r="D16" s="11">
        <f>SUM(D6:D15)</f>
        <v>398601281</v>
      </c>
      <c r="E16" s="11">
        <f t="shared" ref="E16:H16" si="2">SUM(E6:E15)</f>
        <v>164732443</v>
      </c>
      <c r="F16" s="11">
        <f t="shared" si="2"/>
        <v>-80130549</v>
      </c>
      <c r="G16" s="11">
        <f t="shared" si="2"/>
        <v>84601894</v>
      </c>
      <c r="H16" s="11">
        <f t="shared" si="2"/>
        <v>0</v>
      </c>
    </row>
  </sheetData>
  <mergeCells count="3">
    <mergeCell ref="A1:H1"/>
    <mergeCell ref="B2:H2"/>
    <mergeCell ref="A3:H3"/>
  </mergeCells>
  <pageMargins left="1.0236220472440944" right="0.23622047244094491" top="0.35433070866141736" bottom="0.15748031496062992" header="0" footer="0"/>
  <pageSetup paperSize="9" scale="46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D23"/>
  <sheetViews>
    <sheetView view="pageBreakPreview" zoomScaleNormal="100" zoomScaleSheetLayoutView="100" workbookViewId="0">
      <selection activeCell="O20" sqref="O20"/>
    </sheetView>
  </sheetViews>
  <sheetFormatPr defaultColWidth="9.140625" defaultRowHeight="15" x14ac:dyDescent="0.25"/>
  <cols>
    <col min="1" max="1" width="47.140625" style="64" customWidth="1"/>
    <col min="2" max="2" width="17.140625" style="64" customWidth="1"/>
    <col min="3" max="3" width="17.42578125" style="64" customWidth="1"/>
    <col min="4" max="4" width="19.28515625" style="64" customWidth="1"/>
    <col min="5" max="9" width="11.28515625" style="64" customWidth="1"/>
    <col min="10" max="249" width="9.140625" style="64"/>
    <col min="250" max="250" width="35.28515625" style="64" customWidth="1"/>
    <col min="251" max="253" width="18.140625" style="64" customWidth="1"/>
    <col min="254" max="257" width="16.5703125" style="64" customWidth="1"/>
    <col min="258" max="260" width="14.42578125" style="64" bestFit="1" customWidth="1"/>
    <col min="261" max="265" width="11.28515625" style="64" customWidth="1"/>
    <col min="266" max="505" width="9.140625" style="64"/>
    <col min="506" max="506" width="35.28515625" style="64" customWidth="1"/>
    <col min="507" max="509" width="18.140625" style="64" customWidth="1"/>
    <col min="510" max="513" width="16.5703125" style="64" customWidth="1"/>
    <col min="514" max="516" width="14.42578125" style="64" bestFit="1" customWidth="1"/>
    <col min="517" max="521" width="11.28515625" style="64" customWidth="1"/>
    <col min="522" max="761" width="9.140625" style="64"/>
    <col min="762" max="762" width="35.28515625" style="64" customWidth="1"/>
    <col min="763" max="765" width="18.140625" style="64" customWidth="1"/>
    <col min="766" max="769" width="16.5703125" style="64" customWidth="1"/>
    <col min="770" max="772" width="14.42578125" style="64" bestFit="1" customWidth="1"/>
    <col min="773" max="777" width="11.28515625" style="64" customWidth="1"/>
    <col min="778" max="1017" width="9.140625" style="64"/>
    <col min="1018" max="1018" width="35.28515625" style="64" customWidth="1"/>
    <col min="1019" max="1021" width="18.140625" style="64" customWidth="1"/>
    <col min="1022" max="1025" width="16.5703125" style="64" customWidth="1"/>
    <col min="1026" max="1028" width="14.42578125" style="64" bestFit="1" customWidth="1"/>
    <col min="1029" max="1033" width="11.28515625" style="64" customWidth="1"/>
    <col min="1034" max="1273" width="9.140625" style="64"/>
    <col min="1274" max="1274" width="35.28515625" style="64" customWidth="1"/>
    <col min="1275" max="1277" width="18.140625" style="64" customWidth="1"/>
    <col min="1278" max="1281" width="16.5703125" style="64" customWidth="1"/>
    <col min="1282" max="1284" width="14.42578125" style="64" bestFit="1" customWidth="1"/>
    <col min="1285" max="1289" width="11.28515625" style="64" customWidth="1"/>
    <col min="1290" max="1529" width="9.140625" style="64"/>
    <col min="1530" max="1530" width="35.28515625" style="64" customWidth="1"/>
    <col min="1531" max="1533" width="18.140625" style="64" customWidth="1"/>
    <col min="1534" max="1537" width="16.5703125" style="64" customWidth="1"/>
    <col min="1538" max="1540" width="14.42578125" style="64" bestFit="1" customWidth="1"/>
    <col min="1541" max="1545" width="11.28515625" style="64" customWidth="1"/>
    <col min="1546" max="1785" width="9.140625" style="64"/>
    <col min="1786" max="1786" width="35.28515625" style="64" customWidth="1"/>
    <col min="1787" max="1789" width="18.140625" style="64" customWidth="1"/>
    <col min="1790" max="1793" width="16.5703125" style="64" customWidth="1"/>
    <col min="1794" max="1796" width="14.42578125" style="64" bestFit="1" customWidth="1"/>
    <col min="1797" max="1801" width="11.28515625" style="64" customWidth="1"/>
    <col min="1802" max="2041" width="9.140625" style="64"/>
    <col min="2042" max="2042" width="35.28515625" style="64" customWidth="1"/>
    <col min="2043" max="2045" width="18.140625" style="64" customWidth="1"/>
    <col min="2046" max="2049" width="16.5703125" style="64" customWidth="1"/>
    <col min="2050" max="2052" width="14.42578125" style="64" bestFit="1" customWidth="1"/>
    <col min="2053" max="2057" width="11.28515625" style="64" customWidth="1"/>
    <col min="2058" max="2297" width="9.140625" style="64"/>
    <col min="2298" max="2298" width="35.28515625" style="64" customWidth="1"/>
    <col min="2299" max="2301" width="18.140625" style="64" customWidth="1"/>
    <col min="2302" max="2305" width="16.5703125" style="64" customWidth="1"/>
    <col min="2306" max="2308" width="14.42578125" style="64" bestFit="1" customWidth="1"/>
    <col min="2309" max="2313" width="11.28515625" style="64" customWidth="1"/>
    <col min="2314" max="2553" width="9.140625" style="64"/>
    <col min="2554" max="2554" width="35.28515625" style="64" customWidth="1"/>
    <col min="2555" max="2557" width="18.140625" style="64" customWidth="1"/>
    <col min="2558" max="2561" width="16.5703125" style="64" customWidth="1"/>
    <col min="2562" max="2564" width="14.42578125" style="64" bestFit="1" customWidth="1"/>
    <col min="2565" max="2569" width="11.28515625" style="64" customWidth="1"/>
    <col min="2570" max="2809" width="9.140625" style="64"/>
    <col min="2810" max="2810" width="35.28515625" style="64" customWidth="1"/>
    <col min="2811" max="2813" width="18.140625" style="64" customWidth="1"/>
    <col min="2814" max="2817" width="16.5703125" style="64" customWidth="1"/>
    <col min="2818" max="2820" width="14.42578125" style="64" bestFit="1" customWidth="1"/>
    <col min="2821" max="2825" width="11.28515625" style="64" customWidth="1"/>
    <col min="2826" max="3065" width="9.140625" style="64"/>
    <col min="3066" max="3066" width="35.28515625" style="64" customWidth="1"/>
    <col min="3067" max="3069" width="18.140625" style="64" customWidth="1"/>
    <col min="3070" max="3073" width="16.5703125" style="64" customWidth="1"/>
    <col min="3074" max="3076" width="14.42578125" style="64" bestFit="1" customWidth="1"/>
    <col min="3077" max="3081" width="11.28515625" style="64" customWidth="1"/>
    <col min="3082" max="3321" width="9.140625" style="64"/>
    <col min="3322" max="3322" width="35.28515625" style="64" customWidth="1"/>
    <col min="3323" max="3325" width="18.140625" style="64" customWidth="1"/>
    <col min="3326" max="3329" width="16.5703125" style="64" customWidth="1"/>
    <col min="3330" max="3332" width="14.42578125" style="64" bestFit="1" customWidth="1"/>
    <col min="3333" max="3337" width="11.28515625" style="64" customWidth="1"/>
    <col min="3338" max="3577" width="9.140625" style="64"/>
    <col min="3578" max="3578" width="35.28515625" style="64" customWidth="1"/>
    <col min="3579" max="3581" width="18.140625" style="64" customWidth="1"/>
    <col min="3582" max="3585" width="16.5703125" style="64" customWidth="1"/>
    <col min="3586" max="3588" width="14.42578125" style="64" bestFit="1" customWidth="1"/>
    <col min="3589" max="3593" width="11.28515625" style="64" customWidth="1"/>
    <col min="3594" max="3833" width="9.140625" style="64"/>
    <col min="3834" max="3834" width="35.28515625" style="64" customWidth="1"/>
    <col min="3835" max="3837" width="18.140625" style="64" customWidth="1"/>
    <col min="3838" max="3841" width="16.5703125" style="64" customWidth="1"/>
    <col min="3842" max="3844" width="14.42578125" style="64" bestFit="1" customWidth="1"/>
    <col min="3845" max="3849" width="11.28515625" style="64" customWidth="1"/>
    <col min="3850" max="4089" width="9.140625" style="64"/>
    <col min="4090" max="4090" width="35.28515625" style="64" customWidth="1"/>
    <col min="4091" max="4093" width="18.140625" style="64" customWidth="1"/>
    <col min="4094" max="4097" width="16.5703125" style="64" customWidth="1"/>
    <col min="4098" max="4100" width="14.42578125" style="64" bestFit="1" customWidth="1"/>
    <col min="4101" max="4105" width="11.28515625" style="64" customWidth="1"/>
    <col min="4106" max="4345" width="9.140625" style="64"/>
    <col min="4346" max="4346" width="35.28515625" style="64" customWidth="1"/>
    <col min="4347" max="4349" width="18.140625" style="64" customWidth="1"/>
    <col min="4350" max="4353" width="16.5703125" style="64" customWidth="1"/>
    <col min="4354" max="4356" width="14.42578125" style="64" bestFit="1" customWidth="1"/>
    <col min="4357" max="4361" width="11.28515625" style="64" customWidth="1"/>
    <col min="4362" max="4601" width="9.140625" style="64"/>
    <col min="4602" max="4602" width="35.28515625" style="64" customWidth="1"/>
    <col min="4603" max="4605" width="18.140625" style="64" customWidth="1"/>
    <col min="4606" max="4609" width="16.5703125" style="64" customWidth="1"/>
    <col min="4610" max="4612" width="14.42578125" style="64" bestFit="1" customWidth="1"/>
    <col min="4613" max="4617" width="11.28515625" style="64" customWidth="1"/>
    <col min="4618" max="4857" width="9.140625" style="64"/>
    <col min="4858" max="4858" width="35.28515625" style="64" customWidth="1"/>
    <col min="4859" max="4861" width="18.140625" style="64" customWidth="1"/>
    <col min="4862" max="4865" width="16.5703125" style="64" customWidth="1"/>
    <col min="4866" max="4868" width="14.42578125" style="64" bestFit="1" customWidth="1"/>
    <col min="4869" max="4873" width="11.28515625" style="64" customWidth="1"/>
    <col min="4874" max="5113" width="9.140625" style="64"/>
    <col min="5114" max="5114" width="35.28515625" style="64" customWidth="1"/>
    <col min="5115" max="5117" width="18.140625" style="64" customWidth="1"/>
    <col min="5118" max="5121" width="16.5703125" style="64" customWidth="1"/>
    <col min="5122" max="5124" width="14.42578125" style="64" bestFit="1" customWidth="1"/>
    <col min="5125" max="5129" width="11.28515625" style="64" customWidth="1"/>
    <col min="5130" max="5369" width="9.140625" style="64"/>
    <col min="5370" max="5370" width="35.28515625" style="64" customWidth="1"/>
    <col min="5371" max="5373" width="18.140625" style="64" customWidth="1"/>
    <col min="5374" max="5377" width="16.5703125" style="64" customWidth="1"/>
    <col min="5378" max="5380" width="14.42578125" style="64" bestFit="1" customWidth="1"/>
    <col min="5381" max="5385" width="11.28515625" style="64" customWidth="1"/>
    <col min="5386" max="5625" width="9.140625" style="64"/>
    <col min="5626" max="5626" width="35.28515625" style="64" customWidth="1"/>
    <col min="5627" max="5629" width="18.140625" style="64" customWidth="1"/>
    <col min="5630" max="5633" width="16.5703125" style="64" customWidth="1"/>
    <col min="5634" max="5636" width="14.42578125" style="64" bestFit="1" customWidth="1"/>
    <col min="5637" max="5641" width="11.28515625" style="64" customWidth="1"/>
    <col min="5642" max="5881" width="9.140625" style="64"/>
    <col min="5882" max="5882" width="35.28515625" style="64" customWidth="1"/>
    <col min="5883" max="5885" width="18.140625" style="64" customWidth="1"/>
    <col min="5886" max="5889" width="16.5703125" style="64" customWidth="1"/>
    <col min="5890" max="5892" width="14.42578125" style="64" bestFit="1" customWidth="1"/>
    <col min="5893" max="5897" width="11.28515625" style="64" customWidth="1"/>
    <col min="5898" max="6137" width="9.140625" style="64"/>
    <col min="6138" max="6138" width="35.28515625" style="64" customWidth="1"/>
    <col min="6139" max="6141" width="18.140625" style="64" customWidth="1"/>
    <col min="6142" max="6145" width="16.5703125" style="64" customWidth="1"/>
    <col min="6146" max="6148" width="14.42578125" style="64" bestFit="1" customWidth="1"/>
    <col min="6149" max="6153" width="11.28515625" style="64" customWidth="1"/>
    <col min="6154" max="6393" width="9.140625" style="64"/>
    <col min="6394" max="6394" width="35.28515625" style="64" customWidth="1"/>
    <col min="6395" max="6397" width="18.140625" style="64" customWidth="1"/>
    <col min="6398" max="6401" width="16.5703125" style="64" customWidth="1"/>
    <col min="6402" max="6404" width="14.42578125" style="64" bestFit="1" customWidth="1"/>
    <col min="6405" max="6409" width="11.28515625" style="64" customWidth="1"/>
    <col min="6410" max="6649" width="9.140625" style="64"/>
    <col min="6650" max="6650" width="35.28515625" style="64" customWidth="1"/>
    <col min="6651" max="6653" width="18.140625" style="64" customWidth="1"/>
    <col min="6654" max="6657" width="16.5703125" style="64" customWidth="1"/>
    <col min="6658" max="6660" width="14.42578125" style="64" bestFit="1" customWidth="1"/>
    <col min="6661" max="6665" width="11.28515625" style="64" customWidth="1"/>
    <col min="6666" max="6905" width="9.140625" style="64"/>
    <col min="6906" max="6906" width="35.28515625" style="64" customWidth="1"/>
    <col min="6907" max="6909" width="18.140625" style="64" customWidth="1"/>
    <col min="6910" max="6913" width="16.5703125" style="64" customWidth="1"/>
    <col min="6914" max="6916" width="14.42578125" style="64" bestFit="1" customWidth="1"/>
    <col min="6917" max="6921" width="11.28515625" style="64" customWidth="1"/>
    <col min="6922" max="7161" width="9.140625" style="64"/>
    <col min="7162" max="7162" width="35.28515625" style="64" customWidth="1"/>
    <col min="7163" max="7165" width="18.140625" style="64" customWidth="1"/>
    <col min="7166" max="7169" width="16.5703125" style="64" customWidth="1"/>
    <col min="7170" max="7172" width="14.42578125" style="64" bestFit="1" customWidth="1"/>
    <col min="7173" max="7177" width="11.28515625" style="64" customWidth="1"/>
    <col min="7178" max="7417" width="9.140625" style="64"/>
    <col min="7418" max="7418" width="35.28515625" style="64" customWidth="1"/>
    <col min="7419" max="7421" width="18.140625" style="64" customWidth="1"/>
    <col min="7422" max="7425" width="16.5703125" style="64" customWidth="1"/>
    <col min="7426" max="7428" width="14.42578125" style="64" bestFit="1" customWidth="1"/>
    <col min="7429" max="7433" width="11.28515625" style="64" customWidth="1"/>
    <col min="7434" max="7673" width="9.140625" style="64"/>
    <col min="7674" max="7674" width="35.28515625" style="64" customWidth="1"/>
    <col min="7675" max="7677" width="18.140625" style="64" customWidth="1"/>
    <col min="7678" max="7681" width="16.5703125" style="64" customWidth="1"/>
    <col min="7682" max="7684" width="14.42578125" style="64" bestFit="1" customWidth="1"/>
    <col min="7685" max="7689" width="11.28515625" style="64" customWidth="1"/>
    <col min="7690" max="7929" width="9.140625" style="64"/>
    <col min="7930" max="7930" width="35.28515625" style="64" customWidth="1"/>
    <col min="7931" max="7933" width="18.140625" style="64" customWidth="1"/>
    <col min="7934" max="7937" width="16.5703125" style="64" customWidth="1"/>
    <col min="7938" max="7940" width="14.42578125" style="64" bestFit="1" customWidth="1"/>
    <col min="7941" max="7945" width="11.28515625" style="64" customWidth="1"/>
    <col min="7946" max="8185" width="9.140625" style="64"/>
    <col min="8186" max="8186" width="35.28515625" style="64" customWidth="1"/>
    <col min="8187" max="8189" width="18.140625" style="64" customWidth="1"/>
    <col min="8190" max="8193" width="16.5703125" style="64" customWidth="1"/>
    <col min="8194" max="8196" width="14.42578125" style="64" bestFit="1" customWidth="1"/>
    <col min="8197" max="8201" width="11.28515625" style="64" customWidth="1"/>
    <col min="8202" max="8441" width="9.140625" style="64"/>
    <col min="8442" max="8442" width="35.28515625" style="64" customWidth="1"/>
    <col min="8443" max="8445" width="18.140625" style="64" customWidth="1"/>
    <col min="8446" max="8449" width="16.5703125" style="64" customWidth="1"/>
    <col min="8450" max="8452" width="14.42578125" style="64" bestFit="1" customWidth="1"/>
    <col min="8453" max="8457" width="11.28515625" style="64" customWidth="1"/>
    <col min="8458" max="8697" width="9.140625" style="64"/>
    <col min="8698" max="8698" width="35.28515625" style="64" customWidth="1"/>
    <col min="8699" max="8701" width="18.140625" style="64" customWidth="1"/>
    <col min="8702" max="8705" width="16.5703125" style="64" customWidth="1"/>
    <col min="8706" max="8708" width="14.42578125" style="64" bestFit="1" customWidth="1"/>
    <col min="8709" max="8713" width="11.28515625" style="64" customWidth="1"/>
    <col min="8714" max="8953" width="9.140625" style="64"/>
    <col min="8954" max="8954" width="35.28515625" style="64" customWidth="1"/>
    <col min="8955" max="8957" width="18.140625" style="64" customWidth="1"/>
    <col min="8958" max="8961" width="16.5703125" style="64" customWidth="1"/>
    <col min="8962" max="8964" width="14.42578125" style="64" bestFit="1" customWidth="1"/>
    <col min="8965" max="8969" width="11.28515625" style="64" customWidth="1"/>
    <col min="8970" max="9209" width="9.140625" style="64"/>
    <col min="9210" max="9210" width="35.28515625" style="64" customWidth="1"/>
    <col min="9211" max="9213" width="18.140625" style="64" customWidth="1"/>
    <col min="9214" max="9217" width="16.5703125" style="64" customWidth="1"/>
    <col min="9218" max="9220" width="14.42578125" style="64" bestFit="1" customWidth="1"/>
    <col min="9221" max="9225" width="11.28515625" style="64" customWidth="1"/>
    <col min="9226" max="9465" width="9.140625" style="64"/>
    <col min="9466" max="9466" width="35.28515625" style="64" customWidth="1"/>
    <col min="9467" max="9469" width="18.140625" style="64" customWidth="1"/>
    <col min="9470" max="9473" width="16.5703125" style="64" customWidth="1"/>
    <col min="9474" max="9476" width="14.42578125" style="64" bestFit="1" customWidth="1"/>
    <col min="9477" max="9481" width="11.28515625" style="64" customWidth="1"/>
    <col min="9482" max="9721" width="9.140625" style="64"/>
    <col min="9722" max="9722" width="35.28515625" style="64" customWidth="1"/>
    <col min="9723" max="9725" width="18.140625" style="64" customWidth="1"/>
    <col min="9726" max="9729" width="16.5703125" style="64" customWidth="1"/>
    <col min="9730" max="9732" width="14.42578125" style="64" bestFit="1" customWidth="1"/>
    <col min="9733" max="9737" width="11.28515625" style="64" customWidth="1"/>
    <col min="9738" max="9977" width="9.140625" style="64"/>
    <col min="9978" max="9978" width="35.28515625" style="64" customWidth="1"/>
    <col min="9979" max="9981" width="18.140625" style="64" customWidth="1"/>
    <col min="9982" max="9985" width="16.5703125" style="64" customWidth="1"/>
    <col min="9986" max="9988" width="14.42578125" style="64" bestFit="1" customWidth="1"/>
    <col min="9989" max="9993" width="11.28515625" style="64" customWidth="1"/>
    <col min="9994" max="10233" width="9.140625" style="64"/>
    <col min="10234" max="10234" width="35.28515625" style="64" customWidth="1"/>
    <col min="10235" max="10237" width="18.140625" style="64" customWidth="1"/>
    <col min="10238" max="10241" width="16.5703125" style="64" customWidth="1"/>
    <col min="10242" max="10244" width="14.42578125" style="64" bestFit="1" customWidth="1"/>
    <col min="10245" max="10249" width="11.28515625" style="64" customWidth="1"/>
    <col min="10250" max="10489" width="9.140625" style="64"/>
    <col min="10490" max="10490" width="35.28515625" style="64" customWidth="1"/>
    <col min="10491" max="10493" width="18.140625" style="64" customWidth="1"/>
    <col min="10494" max="10497" width="16.5703125" style="64" customWidth="1"/>
    <col min="10498" max="10500" width="14.42578125" style="64" bestFit="1" customWidth="1"/>
    <col min="10501" max="10505" width="11.28515625" style="64" customWidth="1"/>
    <col min="10506" max="10745" width="9.140625" style="64"/>
    <col min="10746" max="10746" width="35.28515625" style="64" customWidth="1"/>
    <col min="10747" max="10749" width="18.140625" style="64" customWidth="1"/>
    <col min="10750" max="10753" width="16.5703125" style="64" customWidth="1"/>
    <col min="10754" max="10756" width="14.42578125" style="64" bestFit="1" customWidth="1"/>
    <col min="10757" max="10761" width="11.28515625" style="64" customWidth="1"/>
    <col min="10762" max="11001" width="9.140625" style="64"/>
    <col min="11002" max="11002" width="35.28515625" style="64" customWidth="1"/>
    <col min="11003" max="11005" width="18.140625" style="64" customWidth="1"/>
    <col min="11006" max="11009" width="16.5703125" style="64" customWidth="1"/>
    <col min="11010" max="11012" width="14.42578125" style="64" bestFit="1" customWidth="1"/>
    <col min="11013" max="11017" width="11.28515625" style="64" customWidth="1"/>
    <col min="11018" max="11257" width="9.140625" style="64"/>
    <col min="11258" max="11258" width="35.28515625" style="64" customWidth="1"/>
    <col min="11259" max="11261" width="18.140625" style="64" customWidth="1"/>
    <col min="11262" max="11265" width="16.5703125" style="64" customWidth="1"/>
    <col min="11266" max="11268" width="14.42578125" style="64" bestFit="1" customWidth="1"/>
    <col min="11269" max="11273" width="11.28515625" style="64" customWidth="1"/>
    <col min="11274" max="11513" width="9.140625" style="64"/>
    <col min="11514" max="11514" width="35.28515625" style="64" customWidth="1"/>
    <col min="11515" max="11517" width="18.140625" style="64" customWidth="1"/>
    <col min="11518" max="11521" width="16.5703125" style="64" customWidth="1"/>
    <col min="11522" max="11524" width="14.42578125" style="64" bestFit="1" customWidth="1"/>
    <col min="11525" max="11529" width="11.28515625" style="64" customWidth="1"/>
    <col min="11530" max="11769" width="9.140625" style="64"/>
    <col min="11770" max="11770" width="35.28515625" style="64" customWidth="1"/>
    <col min="11771" max="11773" width="18.140625" style="64" customWidth="1"/>
    <col min="11774" max="11777" width="16.5703125" style="64" customWidth="1"/>
    <col min="11778" max="11780" width="14.42578125" style="64" bestFit="1" customWidth="1"/>
    <col min="11781" max="11785" width="11.28515625" style="64" customWidth="1"/>
    <col min="11786" max="12025" width="9.140625" style="64"/>
    <col min="12026" max="12026" width="35.28515625" style="64" customWidth="1"/>
    <col min="12027" max="12029" width="18.140625" style="64" customWidth="1"/>
    <col min="12030" max="12033" width="16.5703125" style="64" customWidth="1"/>
    <col min="12034" max="12036" width="14.42578125" style="64" bestFit="1" customWidth="1"/>
    <col min="12037" max="12041" width="11.28515625" style="64" customWidth="1"/>
    <col min="12042" max="12281" width="9.140625" style="64"/>
    <col min="12282" max="12282" width="35.28515625" style="64" customWidth="1"/>
    <col min="12283" max="12285" width="18.140625" style="64" customWidth="1"/>
    <col min="12286" max="12289" width="16.5703125" style="64" customWidth="1"/>
    <col min="12290" max="12292" width="14.42578125" style="64" bestFit="1" customWidth="1"/>
    <col min="12293" max="12297" width="11.28515625" style="64" customWidth="1"/>
    <col min="12298" max="12537" width="9.140625" style="64"/>
    <col min="12538" max="12538" width="35.28515625" style="64" customWidth="1"/>
    <col min="12539" max="12541" width="18.140625" style="64" customWidth="1"/>
    <col min="12542" max="12545" width="16.5703125" style="64" customWidth="1"/>
    <col min="12546" max="12548" width="14.42578125" style="64" bestFit="1" customWidth="1"/>
    <col min="12549" max="12553" width="11.28515625" style="64" customWidth="1"/>
    <col min="12554" max="12793" width="9.140625" style="64"/>
    <col min="12794" max="12794" width="35.28515625" style="64" customWidth="1"/>
    <col min="12795" max="12797" width="18.140625" style="64" customWidth="1"/>
    <col min="12798" max="12801" width="16.5703125" style="64" customWidth="1"/>
    <col min="12802" max="12804" width="14.42578125" style="64" bestFit="1" customWidth="1"/>
    <col min="12805" max="12809" width="11.28515625" style="64" customWidth="1"/>
    <col min="12810" max="13049" width="9.140625" style="64"/>
    <col min="13050" max="13050" width="35.28515625" style="64" customWidth="1"/>
    <col min="13051" max="13053" width="18.140625" style="64" customWidth="1"/>
    <col min="13054" max="13057" width="16.5703125" style="64" customWidth="1"/>
    <col min="13058" max="13060" width="14.42578125" style="64" bestFit="1" customWidth="1"/>
    <col min="13061" max="13065" width="11.28515625" style="64" customWidth="1"/>
    <col min="13066" max="13305" width="9.140625" style="64"/>
    <col min="13306" max="13306" width="35.28515625" style="64" customWidth="1"/>
    <col min="13307" max="13309" width="18.140625" style="64" customWidth="1"/>
    <col min="13310" max="13313" width="16.5703125" style="64" customWidth="1"/>
    <col min="13314" max="13316" width="14.42578125" style="64" bestFit="1" customWidth="1"/>
    <col min="13317" max="13321" width="11.28515625" style="64" customWidth="1"/>
    <col min="13322" max="13561" width="9.140625" style="64"/>
    <col min="13562" max="13562" width="35.28515625" style="64" customWidth="1"/>
    <col min="13563" max="13565" width="18.140625" style="64" customWidth="1"/>
    <col min="13566" max="13569" width="16.5703125" style="64" customWidth="1"/>
    <col min="13570" max="13572" width="14.42578125" style="64" bestFit="1" customWidth="1"/>
    <col min="13573" max="13577" width="11.28515625" style="64" customWidth="1"/>
    <col min="13578" max="13817" width="9.140625" style="64"/>
    <col min="13818" max="13818" width="35.28515625" style="64" customWidth="1"/>
    <col min="13819" max="13821" width="18.140625" style="64" customWidth="1"/>
    <col min="13822" max="13825" width="16.5703125" style="64" customWidth="1"/>
    <col min="13826" max="13828" width="14.42578125" style="64" bestFit="1" customWidth="1"/>
    <col min="13829" max="13833" width="11.28515625" style="64" customWidth="1"/>
    <col min="13834" max="14073" width="9.140625" style="64"/>
    <col min="14074" max="14074" width="35.28515625" style="64" customWidth="1"/>
    <col min="14075" max="14077" width="18.140625" style="64" customWidth="1"/>
    <col min="14078" max="14081" width="16.5703125" style="64" customWidth="1"/>
    <col min="14082" max="14084" width="14.42578125" style="64" bestFit="1" customWidth="1"/>
    <col min="14085" max="14089" width="11.28515625" style="64" customWidth="1"/>
    <col min="14090" max="14329" width="9.140625" style="64"/>
    <col min="14330" max="14330" width="35.28515625" style="64" customWidth="1"/>
    <col min="14331" max="14333" width="18.140625" style="64" customWidth="1"/>
    <col min="14334" max="14337" width="16.5703125" style="64" customWidth="1"/>
    <col min="14338" max="14340" width="14.42578125" style="64" bestFit="1" customWidth="1"/>
    <col min="14341" max="14345" width="11.28515625" style="64" customWidth="1"/>
    <col min="14346" max="14585" width="9.140625" style="64"/>
    <col min="14586" max="14586" width="35.28515625" style="64" customWidth="1"/>
    <col min="14587" max="14589" width="18.140625" style="64" customWidth="1"/>
    <col min="14590" max="14593" width="16.5703125" style="64" customWidth="1"/>
    <col min="14594" max="14596" width="14.42578125" style="64" bestFit="1" customWidth="1"/>
    <col min="14597" max="14601" width="11.28515625" style="64" customWidth="1"/>
    <col min="14602" max="14841" width="9.140625" style="64"/>
    <col min="14842" max="14842" width="35.28515625" style="64" customWidth="1"/>
    <col min="14843" max="14845" width="18.140625" style="64" customWidth="1"/>
    <col min="14846" max="14849" width="16.5703125" style="64" customWidth="1"/>
    <col min="14850" max="14852" width="14.42578125" style="64" bestFit="1" customWidth="1"/>
    <col min="14853" max="14857" width="11.28515625" style="64" customWidth="1"/>
    <col min="14858" max="15097" width="9.140625" style="64"/>
    <col min="15098" max="15098" width="35.28515625" style="64" customWidth="1"/>
    <col min="15099" max="15101" width="18.140625" style="64" customWidth="1"/>
    <col min="15102" max="15105" width="16.5703125" style="64" customWidth="1"/>
    <col min="15106" max="15108" width="14.42578125" style="64" bestFit="1" customWidth="1"/>
    <col min="15109" max="15113" width="11.28515625" style="64" customWidth="1"/>
    <col min="15114" max="15353" width="9.140625" style="64"/>
    <col min="15354" max="15354" width="35.28515625" style="64" customWidth="1"/>
    <col min="15355" max="15357" width="18.140625" style="64" customWidth="1"/>
    <col min="15358" max="15361" width="16.5703125" style="64" customWidth="1"/>
    <col min="15362" max="15364" width="14.42578125" style="64" bestFit="1" customWidth="1"/>
    <col min="15365" max="15369" width="11.28515625" style="64" customWidth="1"/>
    <col min="15370" max="15609" width="9.140625" style="64"/>
    <col min="15610" max="15610" width="35.28515625" style="64" customWidth="1"/>
    <col min="15611" max="15613" width="18.140625" style="64" customWidth="1"/>
    <col min="15614" max="15617" width="16.5703125" style="64" customWidth="1"/>
    <col min="15618" max="15620" width="14.42578125" style="64" bestFit="1" customWidth="1"/>
    <col min="15621" max="15625" width="11.28515625" style="64" customWidth="1"/>
    <col min="15626" max="15865" width="9.140625" style="64"/>
    <col min="15866" max="15866" width="35.28515625" style="64" customWidth="1"/>
    <col min="15867" max="15869" width="18.140625" style="64" customWidth="1"/>
    <col min="15870" max="15873" width="16.5703125" style="64" customWidth="1"/>
    <col min="15874" max="15876" width="14.42578125" style="64" bestFit="1" customWidth="1"/>
    <col min="15877" max="15881" width="11.28515625" style="64" customWidth="1"/>
    <col min="15882" max="16121" width="9.140625" style="64"/>
    <col min="16122" max="16122" width="35.28515625" style="64" customWidth="1"/>
    <col min="16123" max="16125" width="18.140625" style="64" customWidth="1"/>
    <col min="16126" max="16129" width="16.5703125" style="64" customWidth="1"/>
    <col min="16130" max="16132" width="14.42578125" style="64" bestFit="1" customWidth="1"/>
    <col min="16133" max="16137" width="11.28515625" style="64" customWidth="1"/>
    <col min="16138" max="16384" width="9.140625" style="64"/>
  </cols>
  <sheetData>
    <row r="1" spans="1:4" ht="18" customHeight="1" x14ac:dyDescent="0.25">
      <c r="A1" s="1"/>
      <c r="B1" s="68"/>
      <c r="C1" s="68"/>
      <c r="D1" s="68"/>
    </row>
    <row r="2" spans="1:4" ht="24.75" customHeight="1" x14ac:dyDescent="0.25">
      <c r="A2" s="1"/>
      <c r="B2" s="1"/>
      <c r="C2" s="3"/>
      <c r="D2" s="62" t="s">
        <v>156</v>
      </c>
    </row>
    <row r="3" spans="1:4" ht="93" customHeight="1" x14ac:dyDescent="0.25">
      <c r="A3" s="74" t="s">
        <v>157</v>
      </c>
      <c r="B3" s="74"/>
      <c r="C3" s="74"/>
      <c r="D3" s="74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1760022</v>
      </c>
      <c r="C6" s="8">
        <v>0</v>
      </c>
      <c r="D6" s="8">
        <v>0</v>
      </c>
    </row>
    <row r="7" spans="1:4" ht="15.75" x14ac:dyDescent="0.25">
      <c r="A7" s="7" t="s">
        <v>7</v>
      </c>
      <c r="B7" s="8">
        <v>0</v>
      </c>
      <c r="C7" s="8">
        <v>10560132</v>
      </c>
      <c r="D7" s="8">
        <v>0</v>
      </c>
    </row>
    <row r="8" spans="1:4" ht="15.75" x14ac:dyDescent="0.25">
      <c r="A8" s="7" t="s">
        <v>8</v>
      </c>
      <c r="B8" s="8">
        <v>0</v>
      </c>
      <c r="C8" s="8">
        <v>7040088</v>
      </c>
      <c r="D8" s="8">
        <v>0</v>
      </c>
    </row>
    <row r="9" spans="1:4" ht="15.75" x14ac:dyDescent="0.25">
      <c r="A9" s="7" t="s">
        <v>9</v>
      </c>
      <c r="B9" s="8">
        <v>0</v>
      </c>
      <c r="C9" s="8">
        <v>0</v>
      </c>
      <c r="D9" s="8">
        <v>1760022</v>
      </c>
    </row>
    <row r="10" spans="1:4" ht="15.75" x14ac:dyDescent="0.25">
      <c r="A10" s="7" t="s">
        <v>11</v>
      </c>
      <c r="B10" s="8">
        <v>0</v>
      </c>
      <c r="C10" s="8">
        <v>0</v>
      </c>
      <c r="D10" s="8">
        <v>1760022</v>
      </c>
    </row>
    <row r="11" spans="1:4" ht="15.75" x14ac:dyDescent="0.25">
      <c r="A11" s="7" t="s">
        <v>13</v>
      </c>
      <c r="B11" s="8">
        <v>0</v>
      </c>
      <c r="C11" s="8">
        <v>7040088</v>
      </c>
      <c r="D11" s="8">
        <v>0</v>
      </c>
    </row>
    <row r="12" spans="1:4" ht="15.75" x14ac:dyDescent="0.25">
      <c r="A12" s="7" t="s">
        <v>15</v>
      </c>
      <c r="B12" s="8">
        <v>0</v>
      </c>
      <c r="C12" s="8">
        <v>0</v>
      </c>
      <c r="D12" s="8">
        <v>7040088</v>
      </c>
    </row>
    <row r="13" spans="1:4" ht="15.75" x14ac:dyDescent="0.25">
      <c r="A13" s="7" t="s">
        <v>16</v>
      </c>
      <c r="B13" s="8">
        <v>0</v>
      </c>
      <c r="C13" s="8">
        <v>0</v>
      </c>
      <c r="D13" s="8">
        <v>19360242</v>
      </c>
    </row>
    <row r="14" spans="1:4" ht="15.75" x14ac:dyDescent="0.25">
      <c r="A14" s="7" t="s">
        <v>152</v>
      </c>
      <c r="B14" s="8">
        <v>0</v>
      </c>
      <c r="C14" s="8">
        <v>3520044</v>
      </c>
      <c r="D14" s="8">
        <v>0</v>
      </c>
    </row>
    <row r="15" spans="1:4" ht="15.75" x14ac:dyDescent="0.25">
      <c r="A15" s="7" t="s">
        <v>21</v>
      </c>
      <c r="B15" s="8">
        <v>0</v>
      </c>
      <c r="C15" s="8">
        <v>0</v>
      </c>
      <c r="D15" s="8">
        <v>1760022</v>
      </c>
    </row>
    <row r="16" spans="1:4" ht="15.75" x14ac:dyDescent="0.25">
      <c r="A16" s="7" t="s">
        <v>22</v>
      </c>
      <c r="B16" s="8">
        <v>0</v>
      </c>
      <c r="C16" s="8">
        <v>0</v>
      </c>
      <c r="D16" s="8">
        <v>3520044</v>
      </c>
    </row>
    <row r="17" spans="1:4" ht="15.75" x14ac:dyDescent="0.25">
      <c r="A17" s="7" t="s">
        <v>24</v>
      </c>
      <c r="B17" s="8">
        <v>0</v>
      </c>
      <c r="C17" s="8">
        <v>0</v>
      </c>
      <c r="D17" s="8">
        <v>1760022</v>
      </c>
    </row>
    <row r="18" spans="1:4" ht="15.75" x14ac:dyDescent="0.25">
      <c r="A18" s="7" t="s">
        <v>28</v>
      </c>
      <c r="B18" s="8">
        <v>0</v>
      </c>
      <c r="C18" s="8">
        <v>0</v>
      </c>
      <c r="D18" s="8">
        <v>7040088</v>
      </c>
    </row>
    <row r="19" spans="1:4" ht="15.75" x14ac:dyDescent="0.25">
      <c r="A19" s="7" t="s">
        <v>29</v>
      </c>
      <c r="B19" s="8">
        <v>0</v>
      </c>
      <c r="C19" s="8">
        <v>0</v>
      </c>
      <c r="D19" s="8">
        <v>7040088</v>
      </c>
    </row>
    <row r="20" spans="1:4" ht="15.75" x14ac:dyDescent="0.25">
      <c r="A20" s="7" t="s">
        <v>62</v>
      </c>
      <c r="B20" s="8">
        <v>0</v>
      </c>
      <c r="C20" s="8">
        <v>7040088</v>
      </c>
      <c r="D20" s="8">
        <v>0</v>
      </c>
    </row>
    <row r="21" spans="1:4" ht="15.75" x14ac:dyDescent="0.25">
      <c r="A21" s="7" t="s">
        <v>33</v>
      </c>
      <c r="B21" s="8">
        <v>0</v>
      </c>
      <c r="C21" s="8">
        <v>0</v>
      </c>
      <c r="D21" s="8">
        <v>5280066</v>
      </c>
    </row>
    <row r="22" spans="1:4" ht="15.75" x14ac:dyDescent="0.25">
      <c r="A22" s="7" t="s">
        <v>36</v>
      </c>
      <c r="B22" s="8">
        <v>0</v>
      </c>
      <c r="C22" s="8">
        <v>0</v>
      </c>
      <c r="D22" s="8">
        <v>5280066</v>
      </c>
    </row>
    <row r="23" spans="1:4" ht="15.75" x14ac:dyDescent="0.25">
      <c r="A23" s="10" t="s">
        <v>65</v>
      </c>
      <c r="B23" s="11">
        <f>SUM(B6:B22)</f>
        <v>1760022</v>
      </c>
      <c r="C23" s="11">
        <f>SUM(C6:C22)</f>
        <v>35200440</v>
      </c>
      <c r="D23" s="11">
        <f>SUM(D6:D22)</f>
        <v>61600770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88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D7"/>
  <sheetViews>
    <sheetView view="pageBreakPreview" zoomScaleNormal="100" zoomScaleSheetLayoutView="100" workbookViewId="0">
      <selection activeCell="O20" sqref="O20"/>
    </sheetView>
  </sheetViews>
  <sheetFormatPr defaultColWidth="9.140625" defaultRowHeight="15" x14ac:dyDescent="0.25"/>
  <cols>
    <col min="1" max="1" width="47.140625" style="64" customWidth="1"/>
    <col min="2" max="2" width="17.140625" style="64" customWidth="1"/>
    <col min="3" max="3" width="17.42578125" style="64" customWidth="1"/>
    <col min="4" max="4" width="19.28515625" style="64" customWidth="1"/>
    <col min="5" max="9" width="11.28515625" style="64" customWidth="1"/>
    <col min="10" max="249" width="9.140625" style="64"/>
    <col min="250" max="250" width="35.28515625" style="64" customWidth="1"/>
    <col min="251" max="253" width="18.140625" style="64" customWidth="1"/>
    <col min="254" max="257" width="16.5703125" style="64" customWidth="1"/>
    <col min="258" max="260" width="14.42578125" style="64" bestFit="1" customWidth="1"/>
    <col min="261" max="265" width="11.28515625" style="64" customWidth="1"/>
    <col min="266" max="505" width="9.140625" style="64"/>
    <col min="506" max="506" width="35.28515625" style="64" customWidth="1"/>
    <col min="507" max="509" width="18.140625" style="64" customWidth="1"/>
    <col min="510" max="513" width="16.5703125" style="64" customWidth="1"/>
    <col min="514" max="516" width="14.42578125" style="64" bestFit="1" customWidth="1"/>
    <col min="517" max="521" width="11.28515625" style="64" customWidth="1"/>
    <col min="522" max="761" width="9.140625" style="64"/>
    <col min="762" max="762" width="35.28515625" style="64" customWidth="1"/>
    <col min="763" max="765" width="18.140625" style="64" customWidth="1"/>
    <col min="766" max="769" width="16.5703125" style="64" customWidth="1"/>
    <col min="770" max="772" width="14.42578125" style="64" bestFit="1" customWidth="1"/>
    <col min="773" max="777" width="11.28515625" style="64" customWidth="1"/>
    <col min="778" max="1017" width="9.140625" style="64"/>
    <col min="1018" max="1018" width="35.28515625" style="64" customWidth="1"/>
    <col min="1019" max="1021" width="18.140625" style="64" customWidth="1"/>
    <col min="1022" max="1025" width="16.5703125" style="64" customWidth="1"/>
    <col min="1026" max="1028" width="14.42578125" style="64" bestFit="1" customWidth="1"/>
    <col min="1029" max="1033" width="11.28515625" style="64" customWidth="1"/>
    <col min="1034" max="1273" width="9.140625" style="64"/>
    <col min="1274" max="1274" width="35.28515625" style="64" customWidth="1"/>
    <col min="1275" max="1277" width="18.140625" style="64" customWidth="1"/>
    <col min="1278" max="1281" width="16.5703125" style="64" customWidth="1"/>
    <col min="1282" max="1284" width="14.42578125" style="64" bestFit="1" customWidth="1"/>
    <col min="1285" max="1289" width="11.28515625" style="64" customWidth="1"/>
    <col min="1290" max="1529" width="9.140625" style="64"/>
    <col min="1530" max="1530" width="35.28515625" style="64" customWidth="1"/>
    <col min="1531" max="1533" width="18.140625" style="64" customWidth="1"/>
    <col min="1534" max="1537" width="16.5703125" style="64" customWidth="1"/>
    <col min="1538" max="1540" width="14.42578125" style="64" bestFit="1" customWidth="1"/>
    <col min="1541" max="1545" width="11.28515625" style="64" customWidth="1"/>
    <col min="1546" max="1785" width="9.140625" style="64"/>
    <col min="1786" max="1786" width="35.28515625" style="64" customWidth="1"/>
    <col min="1787" max="1789" width="18.140625" style="64" customWidth="1"/>
    <col min="1790" max="1793" width="16.5703125" style="64" customWidth="1"/>
    <col min="1794" max="1796" width="14.42578125" style="64" bestFit="1" customWidth="1"/>
    <col min="1797" max="1801" width="11.28515625" style="64" customWidth="1"/>
    <col min="1802" max="2041" width="9.140625" style="64"/>
    <col min="2042" max="2042" width="35.28515625" style="64" customWidth="1"/>
    <col min="2043" max="2045" width="18.140625" style="64" customWidth="1"/>
    <col min="2046" max="2049" width="16.5703125" style="64" customWidth="1"/>
    <col min="2050" max="2052" width="14.42578125" style="64" bestFit="1" customWidth="1"/>
    <col min="2053" max="2057" width="11.28515625" style="64" customWidth="1"/>
    <col min="2058" max="2297" width="9.140625" style="64"/>
    <col min="2298" max="2298" width="35.28515625" style="64" customWidth="1"/>
    <col min="2299" max="2301" width="18.140625" style="64" customWidth="1"/>
    <col min="2302" max="2305" width="16.5703125" style="64" customWidth="1"/>
    <col min="2306" max="2308" width="14.42578125" style="64" bestFit="1" customWidth="1"/>
    <col min="2309" max="2313" width="11.28515625" style="64" customWidth="1"/>
    <col min="2314" max="2553" width="9.140625" style="64"/>
    <col min="2554" max="2554" width="35.28515625" style="64" customWidth="1"/>
    <col min="2555" max="2557" width="18.140625" style="64" customWidth="1"/>
    <col min="2558" max="2561" width="16.5703125" style="64" customWidth="1"/>
    <col min="2562" max="2564" width="14.42578125" style="64" bestFit="1" customWidth="1"/>
    <col min="2565" max="2569" width="11.28515625" style="64" customWidth="1"/>
    <col min="2570" max="2809" width="9.140625" style="64"/>
    <col min="2810" max="2810" width="35.28515625" style="64" customWidth="1"/>
    <col min="2811" max="2813" width="18.140625" style="64" customWidth="1"/>
    <col min="2814" max="2817" width="16.5703125" style="64" customWidth="1"/>
    <col min="2818" max="2820" width="14.42578125" style="64" bestFit="1" customWidth="1"/>
    <col min="2821" max="2825" width="11.28515625" style="64" customWidth="1"/>
    <col min="2826" max="3065" width="9.140625" style="64"/>
    <col min="3066" max="3066" width="35.28515625" style="64" customWidth="1"/>
    <col min="3067" max="3069" width="18.140625" style="64" customWidth="1"/>
    <col min="3070" max="3073" width="16.5703125" style="64" customWidth="1"/>
    <col min="3074" max="3076" width="14.42578125" style="64" bestFit="1" customWidth="1"/>
    <col min="3077" max="3081" width="11.28515625" style="64" customWidth="1"/>
    <col min="3082" max="3321" width="9.140625" style="64"/>
    <col min="3322" max="3322" width="35.28515625" style="64" customWidth="1"/>
    <col min="3323" max="3325" width="18.140625" style="64" customWidth="1"/>
    <col min="3326" max="3329" width="16.5703125" style="64" customWidth="1"/>
    <col min="3330" max="3332" width="14.42578125" style="64" bestFit="1" customWidth="1"/>
    <col min="3333" max="3337" width="11.28515625" style="64" customWidth="1"/>
    <col min="3338" max="3577" width="9.140625" style="64"/>
    <col min="3578" max="3578" width="35.28515625" style="64" customWidth="1"/>
    <col min="3579" max="3581" width="18.140625" style="64" customWidth="1"/>
    <col min="3582" max="3585" width="16.5703125" style="64" customWidth="1"/>
    <col min="3586" max="3588" width="14.42578125" style="64" bestFit="1" customWidth="1"/>
    <col min="3589" max="3593" width="11.28515625" style="64" customWidth="1"/>
    <col min="3594" max="3833" width="9.140625" style="64"/>
    <col min="3834" max="3834" width="35.28515625" style="64" customWidth="1"/>
    <col min="3835" max="3837" width="18.140625" style="64" customWidth="1"/>
    <col min="3838" max="3841" width="16.5703125" style="64" customWidth="1"/>
    <col min="3842" max="3844" width="14.42578125" style="64" bestFit="1" customWidth="1"/>
    <col min="3845" max="3849" width="11.28515625" style="64" customWidth="1"/>
    <col min="3850" max="4089" width="9.140625" style="64"/>
    <col min="4090" max="4090" width="35.28515625" style="64" customWidth="1"/>
    <col min="4091" max="4093" width="18.140625" style="64" customWidth="1"/>
    <col min="4094" max="4097" width="16.5703125" style="64" customWidth="1"/>
    <col min="4098" max="4100" width="14.42578125" style="64" bestFit="1" customWidth="1"/>
    <col min="4101" max="4105" width="11.28515625" style="64" customWidth="1"/>
    <col min="4106" max="4345" width="9.140625" style="64"/>
    <col min="4346" max="4346" width="35.28515625" style="64" customWidth="1"/>
    <col min="4347" max="4349" width="18.140625" style="64" customWidth="1"/>
    <col min="4350" max="4353" width="16.5703125" style="64" customWidth="1"/>
    <col min="4354" max="4356" width="14.42578125" style="64" bestFit="1" customWidth="1"/>
    <col min="4357" max="4361" width="11.28515625" style="64" customWidth="1"/>
    <col min="4362" max="4601" width="9.140625" style="64"/>
    <col min="4602" max="4602" width="35.28515625" style="64" customWidth="1"/>
    <col min="4603" max="4605" width="18.140625" style="64" customWidth="1"/>
    <col min="4606" max="4609" width="16.5703125" style="64" customWidth="1"/>
    <col min="4610" max="4612" width="14.42578125" style="64" bestFit="1" customWidth="1"/>
    <col min="4613" max="4617" width="11.28515625" style="64" customWidth="1"/>
    <col min="4618" max="4857" width="9.140625" style="64"/>
    <col min="4858" max="4858" width="35.28515625" style="64" customWidth="1"/>
    <col min="4859" max="4861" width="18.140625" style="64" customWidth="1"/>
    <col min="4862" max="4865" width="16.5703125" style="64" customWidth="1"/>
    <col min="4866" max="4868" width="14.42578125" style="64" bestFit="1" customWidth="1"/>
    <col min="4869" max="4873" width="11.28515625" style="64" customWidth="1"/>
    <col min="4874" max="5113" width="9.140625" style="64"/>
    <col min="5114" max="5114" width="35.28515625" style="64" customWidth="1"/>
    <col min="5115" max="5117" width="18.140625" style="64" customWidth="1"/>
    <col min="5118" max="5121" width="16.5703125" style="64" customWidth="1"/>
    <col min="5122" max="5124" width="14.42578125" style="64" bestFit="1" customWidth="1"/>
    <col min="5125" max="5129" width="11.28515625" style="64" customWidth="1"/>
    <col min="5130" max="5369" width="9.140625" style="64"/>
    <col min="5370" max="5370" width="35.28515625" style="64" customWidth="1"/>
    <col min="5371" max="5373" width="18.140625" style="64" customWidth="1"/>
    <col min="5374" max="5377" width="16.5703125" style="64" customWidth="1"/>
    <col min="5378" max="5380" width="14.42578125" style="64" bestFit="1" customWidth="1"/>
    <col min="5381" max="5385" width="11.28515625" style="64" customWidth="1"/>
    <col min="5386" max="5625" width="9.140625" style="64"/>
    <col min="5626" max="5626" width="35.28515625" style="64" customWidth="1"/>
    <col min="5627" max="5629" width="18.140625" style="64" customWidth="1"/>
    <col min="5630" max="5633" width="16.5703125" style="64" customWidth="1"/>
    <col min="5634" max="5636" width="14.42578125" style="64" bestFit="1" customWidth="1"/>
    <col min="5637" max="5641" width="11.28515625" style="64" customWidth="1"/>
    <col min="5642" max="5881" width="9.140625" style="64"/>
    <col min="5882" max="5882" width="35.28515625" style="64" customWidth="1"/>
    <col min="5883" max="5885" width="18.140625" style="64" customWidth="1"/>
    <col min="5886" max="5889" width="16.5703125" style="64" customWidth="1"/>
    <col min="5890" max="5892" width="14.42578125" style="64" bestFit="1" customWidth="1"/>
    <col min="5893" max="5897" width="11.28515625" style="64" customWidth="1"/>
    <col min="5898" max="6137" width="9.140625" style="64"/>
    <col min="6138" max="6138" width="35.28515625" style="64" customWidth="1"/>
    <col min="6139" max="6141" width="18.140625" style="64" customWidth="1"/>
    <col min="6142" max="6145" width="16.5703125" style="64" customWidth="1"/>
    <col min="6146" max="6148" width="14.42578125" style="64" bestFit="1" customWidth="1"/>
    <col min="6149" max="6153" width="11.28515625" style="64" customWidth="1"/>
    <col min="6154" max="6393" width="9.140625" style="64"/>
    <col min="6394" max="6394" width="35.28515625" style="64" customWidth="1"/>
    <col min="6395" max="6397" width="18.140625" style="64" customWidth="1"/>
    <col min="6398" max="6401" width="16.5703125" style="64" customWidth="1"/>
    <col min="6402" max="6404" width="14.42578125" style="64" bestFit="1" customWidth="1"/>
    <col min="6405" max="6409" width="11.28515625" style="64" customWidth="1"/>
    <col min="6410" max="6649" width="9.140625" style="64"/>
    <col min="6650" max="6650" width="35.28515625" style="64" customWidth="1"/>
    <col min="6651" max="6653" width="18.140625" style="64" customWidth="1"/>
    <col min="6654" max="6657" width="16.5703125" style="64" customWidth="1"/>
    <col min="6658" max="6660" width="14.42578125" style="64" bestFit="1" customWidth="1"/>
    <col min="6661" max="6665" width="11.28515625" style="64" customWidth="1"/>
    <col min="6666" max="6905" width="9.140625" style="64"/>
    <col min="6906" max="6906" width="35.28515625" style="64" customWidth="1"/>
    <col min="6907" max="6909" width="18.140625" style="64" customWidth="1"/>
    <col min="6910" max="6913" width="16.5703125" style="64" customWidth="1"/>
    <col min="6914" max="6916" width="14.42578125" style="64" bestFit="1" customWidth="1"/>
    <col min="6917" max="6921" width="11.28515625" style="64" customWidth="1"/>
    <col min="6922" max="7161" width="9.140625" style="64"/>
    <col min="7162" max="7162" width="35.28515625" style="64" customWidth="1"/>
    <col min="7163" max="7165" width="18.140625" style="64" customWidth="1"/>
    <col min="7166" max="7169" width="16.5703125" style="64" customWidth="1"/>
    <col min="7170" max="7172" width="14.42578125" style="64" bestFit="1" customWidth="1"/>
    <col min="7173" max="7177" width="11.28515625" style="64" customWidth="1"/>
    <col min="7178" max="7417" width="9.140625" style="64"/>
    <col min="7418" max="7418" width="35.28515625" style="64" customWidth="1"/>
    <col min="7419" max="7421" width="18.140625" style="64" customWidth="1"/>
    <col min="7422" max="7425" width="16.5703125" style="64" customWidth="1"/>
    <col min="7426" max="7428" width="14.42578125" style="64" bestFit="1" customWidth="1"/>
    <col min="7429" max="7433" width="11.28515625" style="64" customWidth="1"/>
    <col min="7434" max="7673" width="9.140625" style="64"/>
    <col min="7674" max="7674" width="35.28515625" style="64" customWidth="1"/>
    <col min="7675" max="7677" width="18.140625" style="64" customWidth="1"/>
    <col min="7678" max="7681" width="16.5703125" style="64" customWidth="1"/>
    <col min="7682" max="7684" width="14.42578125" style="64" bestFit="1" customWidth="1"/>
    <col min="7685" max="7689" width="11.28515625" style="64" customWidth="1"/>
    <col min="7690" max="7929" width="9.140625" style="64"/>
    <col min="7930" max="7930" width="35.28515625" style="64" customWidth="1"/>
    <col min="7931" max="7933" width="18.140625" style="64" customWidth="1"/>
    <col min="7934" max="7937" width="16.5703125" style="64" customWidth="1"/>
    <col min="7938" max="7940" width="14.42578125" style="64" bestFit="1" customWidth="1"/>
    <col min="7941" max="7945" width="11.28515625" style="64" customWidth="1"/>
    <col min="7946" max="8185" width="9.140625" style="64"/>
    <col min="8186" max="8186" width="35.28515625" style="64" customWidth="1"/>
    <col min="8187" max="8189" width="18.140625" style="64" customWidth="1"/>
    <col min="8190" max="8193" width="16.5703125" style="64" customWidth="1"/>
    <col min="8194" max="8196" width="14.42578125" style="64" bestFit="1" customWidth="1"/>
    <col min="8197" max="8201" width="11.28515625" style="64" customWidth="1"/>
    <col min="8202" max="8441" width="9.140625" style="64"/>
    <col min="8442" max="8442" width="35.28515625" style="64" customWidth="1"/>
    <col min="8443" max="8445" width="18.140625" style="64" customWidth="1"/>
    <col min="8446" max="8449" width="16.5703125" style="64" customWidth="1"/>
    <col min="8450" max="8452" width="14.42578125" style="64" bestFit="1" customWidth="1"/>
    <col min="8453" max="8457" width="11.28515625" style="64" customWidth="1"/>
    <col min="8458" max="8697" width="9.140625" style="64"/>
    <col min="8698" max="8698" width="35.28515625" style="64" customWidth="1"/>
    <col min="8699" max="8701" width="18.140625" style="64" customWidth="1"/>
    <col min="8702" max="8705" width="16.5703125" style="64" customWidth="1"/>
    <col min="8706" max="8708" width="14.42578125" style="64" bestFit="1" customWidth="1"/>
    <col min="8709" max="8713" width="11.28515625" style="64" customWidth="1"/>
    <col min="8714" max="8953" width="9.140625" style="64"/>
    <col min="8954" max="8954" width="35.28515625" style="64" customWidth="1"/>
    <col min="8955" max="8957" width="18.140625" style="64" customWidth="1"/>
    <col min="8958" max="8961" width="16.5703125" style="64" customWidth="1"/>
    <col min="8962" max="8964" width="14.42578125" style="64" bestFit="1" customWidth="1"/>
    <col min="8965" max="8969" width="11.28515625" style="64" customWidth="1"/>
    <col min="8970" max="9209" width="9.140625" style="64"/>
    <col min="9210" max="9210" width="35.28515625" style="64" customWidth="1"/>
    <col min="9211" max="9213" width="18.140625" style="64" customWidth="1"/>
    <col min="9214" max="9217" width="16.5703125" style="64" customWidth="1"/>
    <col min="9218" max="9220" width="14.42578125" style="64" bestFit="1" customWidth="1"/>
    <col min="9221" max="9225" width="11.28515625" style="64" customWidth="1"/>
    <col min="9226" max="9465" width="9.140625" style="64"/>
    <col min="9466" max="9466" width="35.28515625" style="64" customWidth="1"/>
    <col min="9467" max="9469" width="18.140625" style="64" customWidth="1"/>
    <col min="9470" max="9473" width="16.5703125" style="64" customWidth="1"/>
    <col min="9474" max="9476" width="14.42578125" style="64" bestFit="1" customWidth="1"/>
    <col min="9477" max="9481" width="11.28515625" style="64" customWidth="1"/>
    <col min="9482" max="9721" width="9.140625" style="64"/>
    <col min="9722" max="9722" width="35.28515625" style="64" customWidth="1"/>
    <col min="9723" max="9725" width="18.140625" style="64" customWidth="1"/>
    <col min="9726" max="9729" width="16.5703125" style="64" customWidth="1"/>
    <col min="9730" max="9732" width="14.42578125" style="64" bestFit="1" customWidth="1"/>
    <col min="9733" max="9737" width="11.28515625" style="64" customWidth="1"/>
    <col min="9738" max="9977" width="9.140625" style="64"/>
    <col min="9978" max="9978" width="35.28515625" style="64" customWidth="1"/>
    <col min="9979" max="9981" width="18.140625" style="64" customWidth="1"/>
    <col min="9982" max="9985" width="16.5703125" style="64" customWidth="1"/>
    <col min="9986" max="9988" width="14.42578125" style="64" bestFit="1" customWidth="1"/>
    <col min="9989" max="9993" width="11.28515625" style="64" customWidth="1"/>
    <col min="9994" max="10233" width="9.140625" style="64"/>
    <col min="10234" max="10234" width="35.28515625" style="64" customWidth="1"/>
    <col min="10235" max="10237" width="18.140625" style="64" customWidth="1"/>
    <col min="10238" max="10241" width="16.5703125" style="64" customWidth="1"/>
    <col min="10242" max="10244" width="14.42578125" style="64" bestFit="1" customWidth="1"/>
    <col min="10245" max="10249" width="11.28515625" style="64" customWidth="1"/>
    <col min="10250" max="10489" width="9.140625" style="64"/>
    <col min="10490" max="10490" width="35.28515625" style="64" customWidth="1"/>
    <col min="10491" max="10493" width="18.140625" style="64" customWidth="1"/>
    <col min="10494" max="10497" width="16.5703125" style="64" customWidth="1"/>
    <col min="10498" max="10500" width="14.42578125" style="64" bestFit="1" customWidth="1"/>
    <col min="10501" max="10505" width="11.28515625" style="64" customWidth="1"/>
    <col min="10506" max="10745" width="9.140625" style="64"/>
    <col min="10746" max="10746" width="35.28515625" style="64" customWidth="1"/>
    <col min="10747" max="10749" width="18.140625" style="64" customWidth="1"/>
    <col min="10750" max="10753" width="16.5703125" style="64" customWidth="1"/>
    <col min="10754" max="10756" width="14.42578125" style="64" bestFit="1" customWidth="1"/>
    <col min="10757" max="10761" width="11.28515625" style="64" customWidth="1"/>
    <col min="10762" max="11001" width="9.140625" style="64"/>
    <col min="11002" max="11002" width="35.28515625" style="64" customWidth="1"/>
    <col min="11003" max="11005" width="18.140625" style="64" customWidth="1"/>
    <col min="11006" max="11009" width="16.5703125" style="64" customWidth="1"/>
    <col min="11010" max="11012" width="14.42578125" style="64" bestFit="1" customWidth="1"/>
    <col min="11013" max="11017" width="11.28515625" style="64" customWidth="1"/>
    <col min="11018" max="11257" width="9.140625" style="64"/>
    <col min="11258" max="11258" width="35.28515625" style="64" customWidth="1"/>
    <col min="11259" max="11261" width="18.140625" style="64" customWidth="1"/>
    <col min="11262" max="11265" width="16.5703125" style="64" customWidth="1"/>
    <col min="11266" max="11268" width="14.42578125" style="64" bestFit="1" customWidth="1"/>
    <col min="11269" max="11273" width="11.28515625" style="64" customWidth="1"/>
    <col min="11274" max="11513" width="9.140625" style="64"/>
    <col min="11514" max="11514" width="35.28515625" style="64" customWidth="1"/>
    <col min="11515" max="11517" width="18.140625" style="64" customWidth="1"/>
    <col min="11518" max="11521" width="16.5703125" style="64" customWidth="1"/>
    <col min="11522" max="11524" width="14.42578125" style="64" bestFit="1" customWidth="1"/>
    <col min="11525" max="11529" width="11.28515625" style="64" customWidth="1"/>
    <col min="11530" max="11769" width="9.140625" style="64"/>
    <col min="11770" max="11770" width="35.28515625" style="64" customWidth="1"/>
    <col min="11771" max="11773" width="18.140625" style="64" customWidth="1"/>
    <col min="11774" max="11777" width="16.5703125" style="64" customWidth="1"/>
    <col min="11778" max="11780" width="14.42578125" style="64" bestFit="1" customWidth="1"/>
    <col min="11781" max="11785" width="11.28515625" style="64" customWidth="1"/>
    <col min="11786" max="12025" width="9.140625" style="64"/>
    <col min="12026" max="12026" width="35.28515625" style="64" customWidth="1"/>
    <col min="12027" max="12029" width="18.140625" style="64" customWidth="1"/>
    <col min="12030" max="12033" width="16.5703125" style="64" customWidth="1"/>
    <col min="12034" max="12036" width="14.42578125" style="64" bestFit="1" customWidth="1"/>
    <col min="12037" max="12041" width="11.28515625" style="64" customWidth="1"/>
    <col min="12042" max="12281" width="9.140625" style="64"/>
    <col min="12282" max="12282" width="35.28515625" style="64" customWidth="1"/>
    <col min="12283" max="12285" width="18.140625" style="64" customWidth="1"/>
    <col min="12286" max="12289" width="16.5703125" style="64" customWidth="1"/>
    <col min="12290" max="12292" width="14.42578125" style="64" bestFit="1" customWidth="1"/>
    <col min="12293" max="12297" width="11.28515625" style="64" customWidth="1"/>
    <col min="12298" max="12537" width="9.140625" style="64"/>
    <col min="12538" max="12538" width="35.28515625" style="64" customWidth="1"/>
    <col min="12539" max="12541" width="18.140625" style="64" customWidth="1"/>
    <col min="12542" max="12545" width="16.5703125" style="64" customWidth="1"/>
    <col min="12546" max="12548" width="14.42578125" style="64" bestFit="1" customWidth="1"/>
    <col min="12549" max="12553" width="11.28515625" style="64" customWidth="1"/>
    <col min="12554" max="12793" width="9.140625" style="64"/>
    <col min="12794" max="12794" width="35.28515625" style="64" customWidth="1"/>
    <col min="12795" max="12797" width="18.140625" style="64" customWidth="1"/>
    <col min="12798" max="12801" width="16.5703125" style="64" customWidth="1"/>
    <col min="12802" max="12804" width="14.42578125" style="64" bestFit="1" customWidth="1"/>
    <col min="12805" max="12809" width="11.28515625" style="64" customWidth="1"/>
    <col min="12810" max="13049" width="9.140625" style="64"/>
    <col min="13050" max="13050" width="35.28515625" style="64" customWidth="1"/>
    <col min="13051" max="13053" width="18.140625" style="64" customWidth="1"/>
    <col min="13054" max="13057" width="16.5703125" style="64" customWidth="1"/>
    <col min="13058" max="13060" width="14.42578125" style="64" bestFit="1" customWidth="1"/>
    <col min="13061" max="13065" width="11.28515625" style="64" customWidth="1"/>
    <col min="13066" max="13305" width="9.140625" style="64"/>
    <col min="13306" max="13306" width="35.28515625" style="64" customWidth="1"/>
    <col min="13307" max="13309" width="18.140625" style="64" customWidth="1"/>
    <col min="13310" max="13313" width="16.5703125" style="64" customWidth="1"/>
    <col min="13314" max="13316" width="14.42578125" style="64" bestFit="1" customWidth="1"/>
    <col min="13317" max="13321" width="11.28515625" style="64" customWidth="1"/>
    <col min="13322" max="13561" width="9.140625" style="64"/>
    <col min="13562" max="13562" width="35.28515625" style="64" customWidth="1"/>
    <col min="13563" max="13565" width="18.140625" style="64" customWidth="1"/>
    <col min="13566" max="13569" width="16.5703125" style="64" customWidth="1"/>
    <col min="13570" max="13572" width="14.42578125" style="64" bestFit="1" customWidth="1"/>
    <col min="13573" max="13577" width="11.28515625" style="64" customWidth="1"/>
    <col min="13578" max="13817" width="9.140625" style="64"/>
    <col min="13818" max="13818" width="35.28515625" style="64" customWidth="1"/>
    <col min="13819" max="13821" width="18.140625" style="64" customWidth="1"/>
    <col min="13822" max="13825" width="16.5703125" style="64" customWidth="1"/>
    <col min="13826" max="13828" width="14.42578125" style="64" bestFit="1" customWidth="1"/>
    <col min="13829" max="13833" width="11.28515625" style="64" customWidth="1"/>
    <col min="13834" max="14073" width="9.140625" style="64"/>
    <col min="14074" max="14074" width="35.28515625" style="64" customWidth="1"/>
    <col min="14075" max="14077" width="18.140625" style="64" customWidth="1"/>
    <col min="14078" max="14081" width="16.5703125" style="64" customWidth="1"/>
    <col min="14082" max="14084" width="14.42578125" style="64" bestFit="1" customWidth="1"/>
    <col min="14085" max="14089" width="11.28515625" style="64" customWidth="1"/>
    <col min="14090" max="14329" width="9.140625" style="64"/>
    <col min="14330" max="14330" width="35.28515625" style="64" customWidth="1"/>
    <col min="14331" max="14333" width="18.140625" style="64" customWidth="1"/>
    <col min="14334" max="14337" width="16.5703125" style="64" customWidth="1"/>
    <col min="14338" max="14340" width="14.42578125" style="64" bestFit="1" customWidth="1"/>
    <col min="14341" max="14345" width="11.28515625" style="64" customWidth="1"/>
    <col min="14346" max="14585" width="9.140625" style="64"/>
    <col min="14586" max="14586" width="35.28515625" style="64" customWidth="1"/>
    <col min="14587" max="14589" width="18.140625" style="64" customWidth="1"/>
    <col min="14590" max="14593" width="16.5703125" style="64" customWidth="1"/>
    <col min="14594" max="14596" width="14.42578125" style="64" bestFit="1" customWidth="1"/>
    <col min="14597" max="14601" width="11.28515625" style="64" customWidth="1"/>
    <col min="14602" max="14841" width="9.140625" style="64"/>
    <col min="14842" max="14842" width="35.28515625" style="64" customWidth="1"/>
    <col min="14843" max="14845" width="18.140625" style="64" customWidth="1"/>
    <col min="14846" max="14849" width="16.5703125" style="64" customWidth="1"/>
    <col min="14850" max="14852" width="14.42578125" style="64" bestFit="1" customWidth="1"/>
    <col min="14853" max="14857" width="11.28515625" style="64" customWidth="1"/>
    <col min="14858" max="15097" width="9.140625" style="64"/>
    <col min="15098" max="15098" width="35.28515625" style="64" customWidth="1"/>
    <col min="15099" max="15101" width="18.140625" style="64" customWidth="1"/>
    <col min="15102" max="15105" width="16.5703125" style="64" customWidth="1"/>
    <col min="15106" max="15108" width="14.42578125" style="64" bestFit="1" customWidth="1"/>
    <col min="15109" max="15113" width="11.28515625" style="64" customWidth="1"/>
    <col min="15114" max="15353" width="9.140625" style="64"/>
    <col min="15354" max="15354" width="35.28515625" style="64" customWidth="1"/>
    <col min="15355" max="15357" width="18.140625" style="64" customWidth="1"/>
    <col min="15358" max="15361" width="16.5703125" style="64" customWidth="1"/>
    <col min="15362" max="15364" width="14.42578125" style="64" bestFit="1" customWidth="1"/>
    <col min="15365" max="15369" width="11.28515625" style="64" customWidth="1"/>
    <col min="15370" max="15609" width="9.140625" style="64"/>
    <col min="15610" max="15610" width="35.28515625" style="64" customWidth="1"/>
    <col min="15611" max="15613" width="18.140625" style="64" customWidth="1"/>
    <col min="15614" max="15617" width="16.5703125" style="64" customWidth="1"/>
    <col min="15618" max="15620" width="14.42578125" style="64" bestFit="1" customWidth="1"/>
    <col min="15621" max="15625" width="11.28515625" style="64" customWidth="1"/>
    <col min="15626" max="15865" width="9.140625" style="64"/>
    <col min="15866" max="15866" width="35.28515625" style="64" customWidth="1"/>
    <col min="15867" max="15869" width="18.140625" style="64" customWidth="1"/>
    <col min="15870" max="15873" width="16.5703125" style="64" customWidth="1"/>
    <col min="15874" max="15876" width="14.42578125" style="64" bestFit="1" customWidth="1"/>
    <col min="15877" max="15881" width="11.28515625" style="64" customWidth="1"/>
    <col min="15882" max="16121" width="9.140625" style="64"/>
    <col min="16122" max="16122" width="35.28515625" style="64" customWidth="1"/>
    <col min="16123" max="16125" width="18.140625" style="64" customWidth="1"/>
    <col min="16126" max="16129" width="16.5703125" style="64" customWidth="1"/>
    <col min="16130" max="16132" width="14.42578125" style="64" bestFit="1" customWidth="1"/>
    <col min="16133" max="16137" width="11.28515625" style="64" customWidth="1"/>
    <col min="16138" max="16384" width="9.140625" style="64"/>
  </cols>
  <sheetData>
    <row r="1" spans="1:4" ht="18" customHeight="1" x14ac:dyDescent="0.25">
      <c r="A1" s="1"/>
      <c r="B1" s="68"/>
      <c r="C1" s="68"/>
      <c r="D1" s="68"/>
    </row>
    <row r="2" spans="1:4" ht="24.75" customHeight="1" x14ac:dyDescent="0.25">
      <c r="A2" s="1"/>
      <c r="B2" s="1"/>
      <c r="C2" s="3"/>
      <c r="D2" s="62" t="s">
        <v>158</v>
      </c>
    </row>
    <row r="3" spans="1:4" ht="93" customHeight="1" x14ac:dyDescent="0.25">
      <c r="A3" s="74" t="s">
        <v>159</v>
      </c>
      <c r="B3" s="74"/>
      <c r="C3" s="74"/>
      <c r="D3" s="74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11</v>
      </c>
      <c r="B6" s="8">
        <v>256356</v>
      </c>
      <c r="C6" s="8">
        <v>7720286</v>
      </c>
      <c r="D6" s="8">
        <v>386915</v>
      </c>
    </row>
    <row r="7" spans="1:4" ht="15.75" x14ac:dyDescent="0.25">
      <c r="A7" s="10" t="s">
        <v>65</v>
      </c>
      <c r="B7" s="11">
        <f>SUM(B6:B6)</f>
        <v>256356</v>
      </c>
      <c r="C7" s="11">
        <f>SUM(C6:C6)</f>
        <v>7720286</v>
      </c>
      <c r="D7" s="11">
        <f>SUM(D6:D6)</f>
        <v>386915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88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37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2" customWidth="1"/>
    <col min="2" max="2" width="19.28515625" style="2" customWidth="1"/>
    <col min="3" max="3" width="20" style="64" customWidth="1"/>
    <col min="4" max="4" width="18.42578125" style="64" customWidth="1"/>
    <col min="5" max="6" width="22" style="2" customWidth="1"/>
    <col min="7" max="11" width="11.28515625" style="2" customWidth="1"/>
    <col min="12" max="251" width="9.140625" style="2"/>
    <col min="252" max="252" width="35.28515625" style="2" customWidth="1"/>
    <col min="253" max="255" width="18.140625" style="2" customWidth="1"/>
    <col min="256" max="259" width="16.5703125" style="2" customWidth="1"/>
    <col min="260" max="262" width="14.42578125" style="2" bestFit="1" customWidth="1"/>
    <col min="263" max="267" width="11.28515625" style="2" customWidth="1"/>
    <col min="268" max="507" width="9.140625" style="2"/>
    <col min="508" max="508" width="35.28515625" style="2" customWidth="1"/>
    <col min="509" max="511" width="18.140625" style="2" customWidth="1"/>
    <col min="512" max="515" width="16.5703125" style="2" customWidth="1"/>
    <col min="516" max="518" width="14.42578125" style="2" bestFit="1" customWidth="1"/>
    <col min="519" max="523" width="11.28515625" style="2" customWidth="1"/>
    <col min="524" max="763" width="9.140625" style="2"/>
    <col min="764" max="764" width="35.28515625" style="2" customWidth="1"/>
    <col min="765" max="767" width="18.140625" style="2" customWidth="1"/>
    <col min="768" max="771" width="16.5703125" style="2" customWidth="1"/>
    <col min="772" max="774" width="14.42578125" style="2" bestFit="1" customWidth="1"/>
    <col min="775" max="779" width="11.28515625" style="2" customWidth="1"/>
    <col min="780" max="1019" width="9.140625" style="2"/>
    <col min="1020" max="1020" width="35.28515625" style="2" customWidth="1"/>
    <col min="1021" max="1023" width="18.140625" style="2" customWidth="1"/>
    <col min="1024" max="1027" width="16.5703125" style="2" customWidth="1"/>
    <col min="1028" max="1030" width="14.42578125" style="2" bestFit="1" customWidth="1"/>
    <col min="1031" max="1035" width="11.28515625" style="2" customWidth="1"/>
    <col min="1036" max="1275" width="9.140625" style="2"/>
    <col min="1276" max="1276" width="35.28515625" style="2" customWidth="1"/>
    <col min="1277" max="1279" width="18.140625" style="2" customWidth="1"/>
    <col min="1280" max="1283" width="16.5703125" style="2" customWidth="1"/>
    <col min="1284" max="1286" width="14.42578125" style="2" bestFit="1" customWidth="1"/>
    <col min="1287" max="1291" width="11.28515625" style="2" customWidth="1"/>
    <col min="1292" max="1531" width="9.140625" style="2"/>
    <col min="1532" max="1532" width="35.28515625" style="2" customWidth="1"/>
    <col min="1533" max="1535" width="18.140625" style="2" customWidth="1"/>
    <col min="1536" max="1539" width="16.5703125" style="2" customWidth="1"/>
    <col min="1540" max="1542" width="14.42578125" style="2" bestFit="1" customWidth="1"/>
    <col min="1543" max="1547" width="11.28515625" style="2" customWidth="1"/>
    <col min="1548" max="1787" width="9.140625" style="2"/>
    <col min="1788" max="1788" width="35.28515625" style="2" customWidth="1"/>
    <col min="1789" max="1791" width="18.140625" style="2" customWidth="1"/>
    <col min="1792" max="1795" width="16.5703125" style="2" customWidth="1"/>
    <col min="1796" max="1798" width="14.42578125" style="2" bestFit="1" customWidth="1"/>
    <col min="1799" max="1803" width="11.28515625" style="2" customWidth="1"/>
    <col min="1804" max="2043" width="9.140625" style="2"/>
    <col min="2044" max="2044" width="35.28515625" style="2" customWidth="1"/>
    <col min="2045" max="2047" width="18.140625" style="2" customWidth="1"/>
    <col min="2048" max="2051" width="16.5703125" style="2" customWidth="1"/>
    <col min="2052" max="2054" width="14.42578125" style="2" bestFit="1" customWidth="1"/>
    <col min="2055" max="2059" width="11.28515625" style="2" customWidth="1"/>
    <col min="2060" max="2299" width="9.140625" style="2"/>
    <col min="2300" max="2300" width="35.28515625" style="2" customWidth="1"/>
    <col min="2301" max="2303" width="18.140625" style="2" customWidth="1"/>
    <col min="2304" max="2307" width="16.5703125" style="2" customWidth="1"/>
    <col min="2308" max="2310" width="14.42578125" style="2" bestFit="1" customWidth="1"/>
    <col min="2311" max="2315" width="11.28515625" style="2" customWidth="1"/>
    <col min="2316" max="2555" width="9.140625" style="2"/>
    <col min="2556" max="2556" width="35.28515625" style="2" customWidth="1"/>
    <col min="2557" max="2559" width="18.140625" style="2" customWidth="1"/>
    <col min="2560" max="2563" width="16.5703125" style="2" customWidth="1"/>
    <col min="2564" max="2566" width="14.42578125" style="2" bestFit="1" customWidth="1"/>
    <col min="2567" max="2571" width="11.28515625" style="2" customWidth="1"/>
    <col min="2572" max="2811" width="9.140625" style="2"/>
    <col min="2812" max="2812" width="35.28515625" style="2" customWidth="1"/>
    <col min="2813" max="2815" width="18.140625" style="2" customWidth="1"/>
    <col min="2816" max="2819" width="16.5703125" style="2" customWidth="1"/>
    <col min="2820" max="2822" width="14.42578125" style="2" bestFit="1" customWidth="1"/>
    <col min="2823" max="2827" width="11.28515625" style="2" customWidth="1"/>
    <col min="2828" max="3067" width="9.140625" style="2"/>
    <col min="3068" max="3068" width="35.28515625" style="2" customWidth="1"/>
    <col min="3069" max="3071" width="18.140625" style="2" customWidth="1"/>
    <col min="3072" max="3075" width="16.5703125" style="2" customWidth="1"/>
    <col min="3076" max="3078" width="14.42578125" style="2" bestFit="1" customWidth="1"/>
    <col min="3079" max="3083" width="11.28515625" style="2" customWidth="1"/>
    <col min="3084" max="3323" width="9.140625" style="2"/>
    <col min="3324" max="3324" width="35.28515625" style="2" customWidth="1"/>
    <col min="3325" max="3327" width="18.140625" style="2" customWidth="1"/>
    <col min="3328" max="3331" width="16.5703125" style="2" customWidth="1"/>
    <col min="3332" max="3334" width="14.42578125" style="2" bestFit="1" customWidth="1"/>
    <col min="3335" max="3339" width="11.28515625" style="2" customWidth="1"/>
    <col min="3340" max="3579" width="9.140625" style="2"/>
    <col min="3580" max="3580" width="35.28515625" style="2" customWidth="1"/>
    <col min="3581" max="3583" width="18.140625" style="2" customWidth="1"/>
    <col min="3584" max="3587" width="16.5703125" style="2" customWidth="1"/>
    <col min="3588" max="3590" width="14.42578125" style="2" bestFit="1" customWidth="1"/>
    <col min="3591" max="3595" width="11.28515625" style="2" customWidth="1"/>
    <col min="3596" max="3835" width="9.140625" style="2"/>
    <col min="3836" max="3836" width="35.28515625" style="2" customWidth="1"/>
    <col min="3837" max="3839" width="18.140625" style="2" customWidth="1"/>
    <col min="3840" max="3843" width="16.5703125" style="2" customWidth="1"/>
    <col min="3844" max="3846" width="14.42578125" style="2" bestFit="1" customWidth="1"/>
    <col min="3847" max="3851" width="11.28515625" style="2" customWidth="1"/>
    <col min="3852" max="4091" width="9.140625" style="2"/>
    <col min="4092" max="4092" width="35.28515625" style="2" customWidth="1"/>
    <col min="4093" max="4095" width="18.140625" style="2" customWidth="1"/>
    <col min="4096" max="4099" width="16.5703125" style="2" customWidth="1"/>
    <col min="4100" max="4102" width="14.42578125" style="2" bestFit="1" customWidth="1"/>
    <col min="4103" max="4107" width="11.28515625" style="2" customWidth="1"/>
    <col min="4108" max="4347" width="9.140625" style="2"/>
    <col min="4348" max="4348" width="35.28515625" style="2" customWidth="1"/>
    <col min="4349" max="4351" width="18.140625" style="2" customWidth="1"/>
    <col min="4352" max="4355" width="16.5703125" style="2" customWidth="1"/>
    <col min="4356" max="4358" width="14.42578125" style="2" bestFit="1" customWidth="1"/>
    <col min="4359" max="4363" width="11.28515625" style="2" customWidth="1"/>
    <col min="4364" max="4603" width="9.140625" style="2"/>
    <col min="4604" max="4604" width="35.28515625" style="2" customWidth="1"/>
    <col min="4605" max="4607" width="18.140625" style="2" customWidth="1"/>
    <col min="4608" max="4611" width="16.5703125" style="2" customWidth="1"/>
    <col min="4612" max="4614" width="14.42578125" style="2" bestFit="1" customWidth="1"/>
    <col min="4615" max="4619" width="11.28515625" style="2" customWidth="1"/>
    <col min="4620" max="4859" width="9.140625" style="2"/>
    <col min="4860" max="4860" width="35.28515625" style="2" customWidth="1"/>
    <col min="4861" max="4863" width="18.140625" style="2" customWidth="1"/>
    <col min="4864" max="4867" width="16.5703125" style="2" customWidth="1"/>
    <col min="4868" max="4870" width="14.42578125" style="2" bestFit="1" customWidth="1"/>
    <col min="4871" max="4875" width="11.28515625" style="2" customWidth="1"/>
    <col min="4876" max="5115" width="9.140625" style="2"/>
    <col min="5116" max="5116" width="35.28515625" style="2" customWidth="1"/>
    <col min="5117" max="5119" width="18.140625" style="2" customWidth="1"/>
    <col min="5120" max="5123" width="16.5703125" style="2" customWidth="1"/>
    <col min="5124" max="5126" width="14.42578125" style="2" bestFit="1" customWidth="1"/>
    <col min="5127" max="5131" width="11.28515625" style="2" customWidth="1"/>
    <col min="5132" max="5371" width="9.140625" style="2"/>
    <col min="5372" max="5372" width="35.28515625" style="2" customWidth="1"/>
    <col min="5373" max="5375" width="18.140625" style="2" customWidth="1"/>
    <col min="5376" max="5379" width="16.5703125" style="2" customWidth="1"/>
    <col min="5380" max="5382" width="14.42578125" style="2" bestFit="1" customWidth="1"/>
    <col min="5383" max="5387" width="11.28515625" style="2" customWidth="1"/>
    <col min="5388" max="5627" width="9.140625" style="2"/>
    <col min="5628" max="5628" width="35.28515625" style="2" customWidth="1"/>
    <col min="5629" max="5631" width="18.140625" style="2" customWidth="1"/>
    <col min="5632" max="5635" width="16.5703125" style="2" customWidth="1"/>
    <col min="5636" max="5638" width="14.42578125" style="2" bestFit="1" customWidth="1"/>
    <col min="5639" max="5643" width="11.28515625" style="2" customWidth="1"/>
    <col min="5644" max="5883" width="9.140625" style="2"/>
    <col min="5884" max="5884" width="35.28515625" style="2" customWidth="1"/>
    <col min="5885" max="5887" width="18.140625" style="2" customWidth="1"/>
    <col min="5888" max="5891" width="16.5703125" style="2" customWidth="1"/>
    <col min="5892" max="5894" width="14.42578125" style="2" bestFit="1" customWidth="1"/>
    <col min="5895" max="5899" width="11.28515625" style="2" customWidth="1"/>
    <col min="5900" max="6139" width="9.140625" style="2"/>
    <col min="6140" max="6140" width="35.28515625" style="2" customWidth="1"/>
    <col min="6141" max="6143" width="18.140625" style="2" customWidth="1"/>
    <col min="6144" max="6147" width="16.5703125" style="2" customWidth="1"/>
    <col min="6148" max="6150" width="14.42578125" style="2" bestFit="1" customWidth="1"/>
    <col min="6151" max="6155" width="11.28515625" style="2" customWidth="1"/>
    <col min="6156" max="6395" width="9.140625" style="2"/>
    <col min="6396" max="6396" width="35.28515625" style="2" customWidth="1"/>
    <col min="6397" max="6399" width="18.140625" style="2" customWidth="1"/>
    <col min="6400" max="6403" width="16.5703125" style="2" customWidth="1"/>
    <col min="6404" max="6406" width="14.42578125" style="2" bestFit="1" customWidth="1"/>
    <col min="6407" max="6411" width="11.28515625" style="2" customWidth="1"/>
    <col min="6412" max="6651" width="9.140625" style="2"/>
    <col min="6652" max="6652" width="35.28515625" style="2" customWidth="1"/>
    <col min="6653" max="6655" width="18.140625" style="2" customWidth="1"/>
    <col min="6656" max="6659" width="16.5703125" style="2" customWidth="1"/>
    <col min="6660" max="6662" width="14.42578125" style="2" bestFit="1" customWidth="1"/>
    <col min="6663" max="6667" width="11.28515625" style="2" customWidth="1"/>
    <col min="6668" max="6907" width="9.140625" style="2"/>
    <col min="6908" max="6908" width="35.28515625" style="2" customWidth="1"/>
    <col min="6909" max="6911" width="18.140625" style="2" customWidth="1"/>
    <col min="6912" max="6915" width="16.5703125" style="2" customWidth="1"/>
    <col min="6916" max="6918" width="14.42578125" style="2" bestFit="1" customWidth="1"/>
    <col min="6919" max="6923" width="11.28515625" style="2" customWidth="1"/>
    <col min="6924" max="7163" width="9.140625" style="2"/>
    <col min="7164" max="7164" width="35.28515625" style="2" customWidth="1"/>
    <col min="7165" max="7167" width="18.140625" style="2" customWidth="1"/>
    <col min="7168" max="7171" width="16.5703125" style="2" customWidth="1"/>
    <col min="7172" max="7174" width="14.42578125" style="2" bestFit="1" customWidth="1"/>
    <col min="7175" max="7179" width="11.28515625" style="2" customWidth="1"/>
    <col min="7180" max="7419" width="9.140625" style="2"/>
    <col min="7420" max="7420" width="35.28515625" style="2" customWidth="1"/>
    <col min="7421" max="7423" width="18.140625" style="2" customWidth="1"/>
    <col min="7424" max="7427" width="16.5703125" style="2" customWidth="1"/>
    <col min="7428" max="7430" width="14.42578125" style="2" bestFit="1" customWidth="1"/>
    <col min="7431" max="7435" width="11.28515625" style="2" customWidth="1"/>
    <col min="7436" max="7675" width="9.140625" style="2"/>
    <col min="7676" max="7676" width="35.28515625" style="2" customWidth="1"/>
    <col min="7677" max="7679" width="18.140625" style="2" customWidth="1"/>
    <col min="7680" max="7683" width="16.5703125" style="2" customWidth="1"/>
    <col min="7684" max="7686" width="14.42578125" style="2" bestFit="1" customWidth="1"/>
    <col min="7687" max="7691" width="11.28515625" style="2" customWidth="1"/>
    <col min="7692" max="7931" width="9.140625" style="2"/>
    <col min="7932" max="7932" width="35.28515625" style="2" customWidth="1"/>
    <col min="7933" max="7935" width="18.140625" style="2" customWidth="1"/>
    <col min="7936" max="7939" width="16.5703125" style="2" customWidth="1"/>
    <col min="7940" max="7942" width="14.42578125" style="2" bestFit="1" customWidth="1"/>
    <col min="7943" max="7947" width="11.28515625" style="2" customWidth="1"/>
    <col min="7948" max="8187" width="9.140625" style="2"/>
    <col min="8188" max="8188" width="35.28515625" style="2" customWidth="1"/>
    <col min="8189" max="8191" width="18.140625" style="2" customWidth="1"/>
    <col min="8192" max="8195" width="16.5703125" style="2" customWidth="1"/>
    <col min="8196" max="8198" width="14.42578125" style="2" bestFit="1" customWidth="1"/>
    <col min="8199" max="8203" width="11.28515625" style="2" customWidth="1"/>
    <col min="8204" max="8443" width="9.140625" style="2"/>
    <col min="8444" max="8444" width="35.28515625" style="2" customWidth="1"/>
    <col min="8445" max="8447" width="18.140625" style="2" customWidth="1"/>
    <col min="8448" max="8451" width="16.5703125" style="2" customWidth="1"/>
    <col min="8452" max="8454" width="14.42578125" style="2" bestFit="1" customWidth="1"/>
    <col min="8455" max="8459" width="11.28515625" style="2" customWidth="1"/>
    <col min="8460" max="8699" width="9.140625" style="2"/>
    <col min="8700" max="8700" width="35.28515625" style="2" customWidth="1"/>
    <col min="8701" max="8703" width="18.140625" style="2" customWidth="1"/>
    <col min="8704" max="8707" width="16.5703125" style="2" customWidth="1"/>
    <col min="8708" max="8710" width="14.42578125" style="2" bestFit="1" customWidth="1"/>
    <col min="8711" max="8715" width="11.28515625" style="2" customWidth="1"/>
    <col min="8716" max="8955" width="9.140625" style="2"/>
    <col min="8956" max="8956" width="35.28515625" style="2" customWidth="1"/>
    <col min="8957" max="8959" width="18.140625" style="2" customWidth="1"/>
    <col min="8960" max="8963" width="16.5703125" style="2" customWidth="1"/>
    <col min="8964" max="8966" width="14.42578125" style="2" bestFit="1" customWidth="1"/>
    <col min="8967" max="8971" width="11.28515625" style="2" customWidth="1"/>
    <col min="8972" max="9211" width="9.140625" style="2"/>
    <col min="9212" max="9212" width="35.28515625" style="2" customWidth="1"/>
    <col min="9213" max="9215" width="18.140625" style="2" customWidth="1"/>
    <col min="9216" max="9219" width="16.5703125" style="2" customWidth="1"/>
    <col min="9220" max="9222" width="14.42578125" style="2" bestFit="1" customWidth="1"/>
    <col min="9223" max="9227" width="11.28515625" style="2" customWidth="1"/>
    <col min="9228" max="9467" width="9.140625" style="2"/>
    <col min="9468" max="9468" width="35.28515625" style="2" customWidth="1"/>
    <col min="9469" max="9471" width="18.140625" style="2" customWidth="1"/>
    <col min="9472" max="9475" width="16.5703125" style="2" customWidth="1"/>
    <col min="9476" max="9478" width="14.42578125" style="2" bestFit="1" customWidth="1"/>
    <col min="9479" max="9483" width="11.28515625" style="2" customWidth="1"/>
    <col min="9484" max="9723" width="9.140625" style="2"/>
    <col min="9724" max="9724" width="35.28515625" style="2" customWidth="1"/>
    <col min="9725" max="9727" width="18.140625" style="2" customWidth="1"/>
    <col min="9728" max="9731" width="16.5703125" style="2" customWidth="1"/>
    <col min="9732" max="9734" width="14.42578125" style="2" bestFit="1" customWidth="1"/>
    <col min="9735" max="9739" width="11.28515625" style="2" customWidth="1"/>
    <col min="9740" max="9979" width="9.140625" style="2"/>
    <col min="9980" max="9980" width="35.28515625" style="2" customWidth="1"/>
    <col min="9981" max="9983" width="18.140625" style="2" customWidth="1"/>
    <col min="9984" max="9987" width="16.5703125" style="2" customWidth="1"/>
    <col min="9988" max="9990" width="14.42578125" style="2" bestFit="1" customWidth="1"/>
    <col min="9991" max="9995" width="11.28515625" style="2" customWidth="1"/>
    <col min="9996" max="10235" width="9.140625" style="2"/>
    <col min="10236" max="10236" width="35.28515625" style="2" customWidth="1"/>
    <col min="10237" max="10239" width="18.140625" style="2" customWidth="1"/>
    <col min="10240" max="10243" width="16.5703125" style="2" customWidth="1"/>
    <col min="10244" max="10246" width="14.42578125" style="2" bestFit="1" customWidth="1"/>
    <col min="10247" max="10251" width="11.28515625" style="2" customWidth="1"/>
    <col min="10252" max="10491" width="9.140625" style="2"/>
    <col min="10492" max="10492" width="35.28515625" style="2" customWidth="1"/>
    <col min="10493" max="10495" width="18.140625" style="2" customWidth="1"/>
    <col min="10496" max="10499" width="16.5703125" style="2" customWidth="1"/>
    <col min="10500" max="10502" width="14.42578125" style="2" bestFit="1" customWidth="1"/>
    <col min="10503" max="10507" width="11.28515625" style="2" customWidth="1"/>
    <col min="10508" max="10747" width="9.140625" style="2"/>
    <col min="10748" max="10748" width="35.28515625" style="2" customWidth="1"/>
    <col min="10749" max="10751" width="18.140625" style="2" customWidth="1"/>
    <col min="10752" max="10755" width="16.5703125" style="2" customWidth="1"/>
    <col min="10756" max="10758" width="14.42578125" style="2" bestFit="1" customWidth="1"/>
    <col min="10759" max="10763" width="11.28515625" style="2" customWidth="1"/>
    <col min="10764" max="11003" width="9.140625" style="2"/>
    <col min="11004" max="11004" width="35.28515625" style="2" customWidth="1"/>
    <col min="11005" max="11007" width="18.140625" style="2" customWidth="1"/>
    <col min="11008" max="11011" width="16.5703125" style="2" customWidth="1"/>
    <col min="11012" max="11014" width="14.42578125" style="2" bestFit="1" customWidth="1"/>
    <col min="11015" max="11019" width="11.28515625" style="2" customWidth="1"/>
    <col min="11020" max="11259" width="9.140625" style="2"/>
    <col min="11260" max="11260" width="35.28515625" style="2" customWidth="1"/>
    <col min="11261" max="11263" width="18.140625" style="2" customWidth="1"/>
    <col min="11264" max="11267" width="16.5703125" style="2" customWidth="1"/>
    <col min="11268" max="11270" width="14.42578125" style="2" bestFit="1" customWidth="1"/>
    <col min="11271" max="11275" width="11.28515625" style="2" customWidth="1"/>
    <col min="11276" max="11515" width="9.140625" style="2"/>
    <col min="11516" max="11516" width="35.28515625" style="2" customWidth="1"/>
    <col min="11517" max="11519" width="18.140625" style="2" customWidth="1"/>
    <col min="11520" max="11523" width="16.5703125" style="2" customWidth="1"/>
    <col min="11524" max="11526" width="14.42578125" style="2" bestFit="1" customWidth="1"/>
    <col min="11527" max="11531" width="11.28515625" style="2" customWidth="1"/>
    <col min="11532" max="11771" width="9.140625" style="2"/>
    <col min="11772" max="11772" width="35.28515625" style="2" customWidth="1"/>
    <col min="11773" max="11775" width="18.140625" style="2" customWidth="1"/>
    <col min="11776" max="11779" width="16.5703125" style="2" customWidth="1"/>
    <col min="11780" max="11782" width="14.42578125" style="2" bestFit="1" customWidth="1"/>
    <col min="11783" max="11787" width="11.28515625" style="2" customWidth="1"/>
    <col min="11788" max="12027" width="9.140625" style="2"/>
    <col min="12028" max="12028" width="35.28515625" style="2" customWidth="1"/>
    <col min="12029" max="12031" width="18.140625" style="2" customWidth="1"/>
    <col min="12032" max="12035" width="16.5703125" style="2" customWidth="1"/>
    <col min="12036" max="12038" width="14.42578125" style="2" bestFit="1" customWidth="1"/>
    <col min="12039" max="12043" width="11.28515625" style="2" customWidth="1"/>
    <col min="12044" max="12283" width="9.140625" style="2"/>
    <col min="12284" max="12284" width="35.28515625" style="2" customWidth="1"/>
    <col min="12285" max="12287" width="18.140625" style="2" customWidth="1"/>
    <col min="12288" max="12291" width="16.5703125" style="2" customWidth="1"/>
    <col min="12292" max="12294" width="14.42578125" style="2" bestFit="1" customWidth="1"/>
    <col min="12295" max="12299" width="11.28515625" style="2" customWidth="1"/>
    <col min="12300" max="12539" width="9.140625" style="2"/>
    <col min="12540" max="12540" width="35.28515625" style="2" customWidth="1"/>
    <col min="12541" max="12543" width="18.140625" style="2" customWidth="1"/>
    <col min="12544" max="12547" width="16.5703125" style="2" customWidth="1"/>
    <col min="12548" max="12550" width="14.42578125" style="2" bestFit="1" customWidth="1"/>
    <col min="12551" max="12555" width="11.28515625" style="2" customWidth="1"/>
    <col min="12556" max="12795" width="9.140625" style="2"/>
    <col min="12796" max="12796" width="35.28515625" style="2" customWidth="1"/>
    <col min="12797" max="12799" width="18.140625" style="2" customWidth="1"/>
    <col min="12800" max="12803" width="16.5703125" style="2" customWidth="1"/>
    <col min="12804" max="12806" width="14.42578125" style="2" bestFit="1" customWidth="1"/>
    <col min="12807" max="12811" width="11.28515625" style="2" customWidth="1"/>
    <col min="12812" max="13051" width="9.140625" style="2"/>
    <col min="13052" max="13052" width="35.28515625" style="2" customWidth="1"/>
    <col min="13053" max="13055" width="18.140625" style="2" customWidth="1"/>
    <col min="13056" max="13059" width="16.5703125" style="2" customWidth="1"/>
    <col min="13060" max="13062" width="14.42578125" style="2" bestFit="1" customWidth="1"/>
    <col min="13063" max="13067" width="11.28515625" style="2" customWidth="1"/>
    <col min="13068" max="13307" width="9.140625" style="2"/>
    <col min="13308" max="13308" width="35.28515625" style="2" customWidth="1"/>
    <col min="13309" max="13311" width="18.140625" style="2" customWidth="1"/>
    <col min="13312" max="13315" width="16.5703125" style="2" customWidth="1"/>
    <col min="13316" max="13318" width="14.42578125" style="2" bestFit="1" customWidth="1"/>
    <col min="13319" max="13323" width="11.28515625" style="2" customWidth="1"/>
    <col min="13324" max="13563" width="9.140625" style="2"/>
    <col min="13564" max="13564" width="35.28515625" style="2" customWidth="1"/>
    <col min="13565" max="13567" width="18.140625" style="2" customWidth="1"/>
    <col min="13568" max="13571" width="16.5703125" style="2" customWidth="1"/>
    <col min="13572" max="13574" width="14.42578125" style="2" bestFit="1" customWidth="1"/>
    <col min="13575" max="13579" width="11.28515625" style="2" customWidth="1"/>
    <col min="13580" max="13819" width="9.140625" style="2"/>
    <col min="13820" max="13820" width="35.28515625" style="2" customWidth="1"/>
    <col min="13821" max="13823" width="18.140625" style="2" customWidth="1"/>
    <col min="13824" max="13827" width="16.5703125" style="2" customWidth="1"/>
    <col min="13828" max="13830" width="14.42578125" style="2" bestFit="1" customWidth="1"/>
    <col min="13831" max="13835" width="11.28515625" style="2" customWidth="1"/>
    <col min="13836" max="14075" width="9.140625" style="2"/>
    <col min="14076" max="14076" width="35.28515625" style="2" customWidth="1"/>
    <col min="14077" max="14079" width="18.140625" style="2" customWidth="1"/>
    <col min="14080" max="14083" width="16.5703125" style="2" customWidth="1"/>
    <col min="14084" max="14086" width="14.42578125" style="2" bestFit="1" customWidth="1"/>
    <col min="14087" max="14091" width="11.28515625" style="2" customWidth="1"/>
    <col min="14092" max="14331" width="9.140625" style="2"/>
    <col min="14332" max="14332" width="35.28515625" style="2" customWidth="1"/>
    <col min="14333" max="14335" width="18.140625" style="2" customWidth="1"/>
    <col min="14336" max="14339" width="16.5703125" style="2" customWidth="1"/>
    <col min="14340" max="14342" width="14.42578125" style="2" bestFit="1" customWidth="1"/>
    <col min="14343" max="14347" width="11.28515625" style="2" customWidth="1"/>
    <col min="14348" max="14587" width="9.140625" style="2"/>
    <col min="14588" max="14588" width="35.28515625" style="2" customWidth="1"/>
    <col min="14589" max="14591" width="18.140625" style="2" customWidth="1"/>
    <col min="14592" max="14595" width="16.5703125" style="2" customWidth="1"/>
    <col min="14596" max="14598" width="14.42578125" style="2" bestFit="1" customWidth="1"/>
    <col min="14599" max="14603" width="11.28515625" style="2" customWidth="1"/>
    <col min="14604" max="14843" width="9.140625" style="2"/>
    <col min="14844" max="14844" width="35.28515625" style="2" customWidth="1"/>
    <col min="14845" max="14847" width="18.140625" style="2" customWidth="1"/>
    <col min="14848" max="14851" width="16.5703125" style="2" customWidth="1"/>
    <col min="14852" max="14854" width="14.42578125" style="2" bestFit="1" customWidth="1"/>
    <col min="14855" max="14859" width="11.28515625" style="2" customWidth="1"/>
    <col min="14860" max="15099" width="9.140625" style="2"/>
    <col min="15100" max="15100" width="35.28515625" style="2" customWidth="1"/>
    <col min="15101" max="15103" width="18.140625" style="2" customWidth="1"/>
    <col min="15104" max="15107" width="16.5703125" style="2" customWidth="1"/>
    <col min="15108" max="15110" width="14.42578125" style="2" bestFit="1" customWidth="1"/>
    <col min="15111" max="15115" width="11.28515625" style="2" customWidth="1"/>
    <col min="15116" max="15355" width="9.140625" style="2"/>
    <col min="15356" max="15356" width="35.28515625" style="2" customWidth="1"/>
    <col min="15357" max="15359" width="18.140625" style="2" customWidth="1"/>
    <col min="15360" max="15363" width="16.5703125" style="2" customWidth="1"/>
    <col min="15364" max="15366" width="14.42578125" style="2" bestFit="1" customWidth="1"/>
    <col min="15367" max="15371" width="11.28515625" style="2" customWidth="1"/>
    <col min="15372" max="15611" width="9.140625" style="2"/>
    <col min="15612" max="15612" width="35.28515625" style="2" customWidth="1"/>
    <col min="15613" max="15615" width="18.140625" style="2" customWidth="1"/>
    <col min="15616" max="15619" width="16.5703125" style="2" customWidth="1"/>
    <col min="15620" max="15622" width="14.42578125" style="2" bestFit="1" customWidth="1"/>
    <col min="15623" max="15627" width="11.28515625" style="2" customWidth="1"/>
    <col min="15628" max="15867" width="9.140625" style="2"/>
    <col min="15868" max="15868" width="35.28515625" style="2" customWidth="1"/>
    <col min="15869" max="15871" width="18.140625" style="2" customWidth="1"/>
    <col min="15872" max="15875" width="16.5703125" style="2" customWidth="1"/>
    <col min="15876" max="15878" width="14.42578125" style="2" bestFit="1" customWidth="1"/>
    <col min="15879" max="15883" width="11.28515625" style="2" customWidth="1"/>
    <col min="15884" max="16123" width="9.140625" style="2"/>
    <col min="16124" max="16124" width="35.28515625" style="2" customWidth="1"/>
    <col min="16125" max="16127" width="18.140625" style="2" customWidth="1"/>
    <col min="16128" max="16131" width="16.5703125" style="2" customWidth="1"/>
    <col min="16132" max="16134" width="14.42578125" style="2" bestFit="1" customWidth="1"/>
    <col min="16135" max="16139" width="11.28515625" style="2" customWidth="1"/>
    <col min="16140" max="16384" width="9.140625" style="2"/>
  </cols>
  <sheetData>
    <row r="1" spans="1:6" ht="18" customHeight="1" x14ac:dyDescent="0.25">
      <c r="A1" s="1"/>
      <c r="B1" s="68"/>
      <c r="C1" s="68"/>
      <c r="D1" s="68"/>
      <c r="E1" s="68"/>
      <c r="F1" s="68"/>
    </row>
    <row r="2" spans="1:6" ht="24.75" customHeight="1" x14ac:dyDescent="0.25">
      <c r="A2" s="1"/>
      <c r="B2" s="1"/>
      <c r="C2" s="1"/>
      <c r="D2" s="1"/>
      <c r="E2" s="3"/>
      <c r="F2" s="4" t="s">
        <v>92</v>
      </c>
    </row>
    <row r="3" spans="1:6" ht="124.15" customHeight="1" x14ac:dyDescent="0.25">
      <c r="A3" s="74" t="s">
        <v>75</v>
      </c>
      <c r="B3" s="74"/>
      <c r="C3" s="74"/>
      <c r="D3" s="74"/>
      <c r="E3" s="74"/>
      <c r="F3" s="74"/>
    </row>
    <row r="4" spans="1:6" ht="22.5" customHeight="1" x14ac:dyDescent="0.25">
      <c r="A4" s="1"/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8">
        <v>6641763.8099999996</v>
      </c>
      <c r="C6" s="8">
        <f>D6-B6</f>
        <v>0</v>
      </c>
      <c r="D6" s="8">
        <v>6641763.8099999996</v>
      </c>
      <c r="E6" s="8">
        <v>4205796</v>
      </c>
      <c r="F6" s="8">
        <v>4205796</v>
      </c>
    </row>
    <row r="7" spans="1:6" ht="15.75" x14ac:dyDescent="0.25">
      <c r="A7" s="7" t="s">
        <v>7</v>
      </c>
      <c r="B7" s="8">
        <v>148644.32999999999</v>
      </c>
      <c r="C7" s="8">
        <f t="shared" ref="C7:C36" si="0">D7-B7</f>
        <v>0</v>
      </c>
      <c r="D7" s="8">
        <v>148644.32999999999</v>
      </c>
      <c r="E7" s="8">
        <v>105144.9</v>
      </c>
      <c r="F7" s="8">
        <v>105144.9</v>
      </c>
    </row>
    <row r="8" spans="1:6" ht="15.75" x14ac:dyDescent="0.25">
      <c r="A8" s="7" t="s">
        <v>96</v>
      </c>
      <c r="B8" s="8">
        <v>162663.65</v>
      </c>
      <c r="C8" s="8">
        <f t="shared" si="0"/>
        <v>0</v>
      </c>
      <c r="D8" s="8">
        <v>162663.65</v>
      </c>
      <c r="E8" s="8">
        <v>119164.22</v>
      </c>
      <c r="F8" s="8">
        <v>119164.22</v>
      </c>
    </row>
    <row r="9" spans="1:6" ht="15.75" x14ac:dyDescent="0.25">
      <c r="A9" s="7" t="s">
        <v>105</v>
      </c>
      <c r="B9" s="8">
        <v>148644.32999999999</v>
      </c>
      <c r="C9" s="8">
        <f t="shared" si="0"/>
        <v>0</v>
      </c>
      <c r="D9" s="8">
        <v>148644.32999999999</v>
      </c>
      <c r="E9" s="8">
        <v>108649.73</v>
      </c>
      <c r="F9" s="8">
        <v>112154.56</v>
      </c>
    </row>
    <row r="10" spans="1:6" ht="15.75" x14ac:dyDescent="0.25">
      <c r="A10" s="7" t="s">
        <v>107</v>
      </c>
      <c r="B10" s="8">
        <v>99576.71</v>
      </c>
      <c r="C10" s="8">
        <f t="shared" si="0"/>
        <v>0</v>
      </c>
      <c r="D10" s="8">
        <v>99576.71</v>
      </c>
      <c r="E10" s="8">
        <v>70096.600000000006</v>
      </c>
      <c r="F10" s="8">
        <v>70096.600000000006</v>
      </c>
    </row>
    <row r="11" spans="1:6" ht="15.75" x14ac:dyDescent="0.25">
      <c r="A11" s="7" t="s">
        <v>108</v>
      </c>
      <c r="B11" s="8">
        <v>78547.73</v>
      </c>
      <c r="C11" s="8">
        <f t="shared" si="0"/>
        <v>0</v>
      </c>
      <c r="D11" s="8">
        <v>78547.73</v>
      </c>
      <c r="E11" s="8">
        <v>35048.300000000003</v>
      </c>
      <c r="F11" s="8">
        <v>35048.300000000003</v>
      </c>
    </row>
    <row r="12" spans="1:6" ht="15.75" x14ac:dyDescent="0.25">
      <c r="A12" s="7" t="s">
        <v>109</v>
      </c>
      <c r="B12" s="8">
        <v>506956.57</v>
      </c>
      <c r="C12" s="8">
        <f t="shared" si="0"/>
        <v>0</v>
      </c>
      <c r="D12" s="8">
        <v>506956.57</v>
      </c>
      <c r="E12" s="8">
        <v>252347.76</v>
      </c>
      <c r="F12" s="8">
        <v>224309.12</v>
      </c>
    </row>
    <row r="13" spans="1:6" ht="15.75" x14ac:dyDescent="0.25">
      <c r="A13" s="7" t="s">
        <v>97</v>
      </c>
      <c r="B13" s="8">
        <v>61023.58</v>
      </c>
      <c r="C13" s="8">
        <f t="shared" si="0"/>
        <v>0</v>
      </c>
      <c r="D13" s="8">
        <v>61023.58</v>
      </c>
      <c r="E13" s="8">
        <v>17524.150000000001</v>
      </c>
      <c r="F13" s="8">
        <v>17524.150000000001</v>
      </c>
    </row>
    <row r="14" spans="1:6" ht="15.75" x14ac:dyDescent="0.25">
      <c r="A14" s="7" t="s">
        <v>110</v>
      </c>
      <c r="B14" s="8">
        <v>78547.73</v>
      </c>
      <c r="C14" s="8">
        <f t="shared" si="0"/>
        <v>0</v>
      </c>
      <c r="D14" s="8">
        <v>78547.73</v>
      </c>
      <c r="E14" s="8">
        <v>35048.300000000003</v>
      </c>
      <c r="F14" s="8">
        <v>35048.300000000003</v>
      </c>
    </row>
    <row r="15" spans="1:6" ht="15.75" x14ac:dyDescent="0.25">
      <c r="A15" s="7" t="s">
        <v>111</v>
      </c>
      <c r="B15" s="8">
        <v>113596.03</v>
      </c>
      <c r="C15" s="8">
        <f t="shared" si="0"/>
        <v>0</v>
      </c>
      <c r="D15" s="8">
        <v>113596.03</v>
      </c>
      <c r="E15" s="8">
        <v>70096.600000000006</v>
      </c>
      <c r="F15" s="8">
        <v>70096.600000000006</v>
      </c>
    </row>
    <row r="16" spans="1:6" ht="15.75" x14ac:dyDescent="0.25">
      <c r="A16" s="7" t="s">
        <v>112</v>
      </c>
      <c r="B16" s="8">
        <v>96071.88</v>
      </c>
      <c r="C16" s="8">
        <f t="shared" si="0"/>
        <v>0</v>
      </c>
      <c r="D16" s="8">
        <v>96071.88</v>
      </c>
      <c r="E16" s="8">
        <v>52572.45</v>
      </c>
      <c r="F16" s="8">
        <v>52572.45</v>
      </c>
    </row>
    <row r="17" spans="1:6" ht="15.75" x14ac:dyDescent="0.25">
      <c r="A17" s="7" t="s">
        <v>113</v>
      </c>
      <c r="B17" s="8">
        <v>61023.58</v>
      </c>
      <c r="C17" s="8">
        <f t="shared" si="0"/>
        <v>0</v>
      </c>
      <c r="D17" s="8">
        <v>61023.58</v>
      </c>
      <c r="E17" s="8">
        <v>17524.150000000001</v>
      </c>
      <c r="F17" s="8">
        <v>17524.150000000001</v>
      </c>
    </row>
    <row r="18" spans="1:6" ht="15.75" x14ac:dyDescent="0.25">
      <c r="A18" s="7" t="s">
        <v>18</v>
      </c>
      <c r="B18" s="8">
        <v>96071.88</v>
      </c>
      <c r="C18" s="8">
        <f t="shared" si="0"/>
        <v>0</v>
      </c>
      <c r="D18" s="8">
        <v>96071.88</v>
      </c>
      <c r="E18" s="8">
        <v>52572.45</v>
      </c>
      <c r="F18" s="8">
        <v>52572.45</v>
      </c>
    </row>
    <row r="19" spans="1:6" ht="15.75" x14ac:dyDescent="0.25">
      <c r="A19" s="7" t="s">
        <v>115</v>
      </c>
      <c r="B19" s="8">
        <v>96071.88</v>
      </c>
      <c r="C19" s="8">
        <f t="shared" si="0"/>
        <v>0</v>
      </c>
      <c r="D19" s="8">
        <v>96071.88</v>
      </c>
      <c r="E19" s="8">
        <v>35048.300000000003</v>
      </c>
      <c r="F19" s="8">
        <v>52572.45</v>
      </c>
    </row>
    <row r="20" spans="1:6" ht="15.75" x14ac:dyDescent="0.25">
      <c r="A20" s="7" t="s">
        <v>102</v>
      </c>
      <c r="B20" s="8">
        <v>131120.18</v>
      </c>
      <c r="C20" s="8">
        <f t="shared" si="0"/>
        <v>33021.619999999995</v>
      </c>
      <c r="D20" s="8">
        <v>164141.79999999999</v>
      </c>
      <c r="E20" s="8">
        <v>91125.58</v>
      </c>
      <c r="F20" s="8">
        <v>94630.41</v>
      </c>
    </row>
    <row r="21" spans="1:6" ht="15.75" x14ac:dyDescent="0.25">
      <c r="A21" s="7" t="s">
        <v>116</v>
      </c>
      <c r="B21" s="8">
        <v>113596.03</v>
      </c>
      <c r="C21" s="8">
        <f t="shared" si="0"/>
        <v>0</v>
      </c>
      <c r="D21" s="8">
        <v>113596.03</v>
      </c>
      <c r="E21" s="8">
        <v>70096.600000000006</v>
      </c>
      <c r="F21" s="8">
        <v>52572.45</v>
      </c>
    </row>
    <row r="22" spans="1:6" ht="15.75" x14ac:dyDescent="0.25">
      <c r="A22" s="7" t="s">
        <v>117</v>
      </c>
      <c r="B22" s="8">
        <v>68033.240000000005</v>
      </c>
      <c r="C22" s="8">
        <f t="shared" si="0"/>
        <v>0</v>
      </c>
      <c r="D22" s="8">
        <v>68033.240000000005</v>
      </c>
      <c r="E22" s="8">
        <v>24533.809999999998</v>
      </c>
      <c r="F22" s="8">
        <v>24533.809999999998</v>
      </c>
    </row>
    <row r="23" spans="1:6" ht="15.75" x14ac:dyDescent="0.25">
      <c r="A23" s="7" t="s">
        <v>118</v>
      </c>
      <c r="B23" s="8">
        <v>78547.73</v>
      </c>
      <c r="C23" s="8">
        <f t="shared" si="0"/>
        <v>0</v>
      </c>
      <c r="D23" s="8">
        <v>78547.73</v>
      </c>
      <c r="E23" s="8">
        <v>35048.300000000003</v>
      </c>
      <c r="F23" s="8">
        <v>35048.300000000003</v>
      </c>
    </row>
    <row r="24" spans="1:6" ht="15.75" x14ac:dyDescent="0.25">
      <c r="A24" s="7" t="s">
        <v>119</v>
      </c>
      <c r="B24" s="8">
        <v>78547.73</v>
      </c>
      <c r="C24" s="8">
        <f t="shared" si="0"/>
        <v>0</v>
      </c>
      <c r="D24" s="8">
        <v>78547.73</v>
      </c>
      <c r="E24" s="8">
        <v>35048.300000000003</v>
      </c>
      <c r="F24" s="8">
        <v>35048.300000000003</v>
      </c>
    </row>
    <row r="25" spans="1:6" ht="15.75" x14ac:dyDescent="0.25">
      <c r="A25" s="7" t="s">
        <v>120</v>
      </c>
      <c r="B25" s="8">
        <v>68033.240000000005</v>
      </c>
      <c r="C25" s="8">
        <f t="shared" si="0"/>
        <v>0</v>
      </c>
      <c r="D25" s="8">
        <v>68033.240000000005</v>
      </c>
      <c r="E25" s="8">
        <v>24533.809999999998</v>
      </c>
      <c r="F25" s="8">
        <v>24533.809999999998</v>
      </c>
    </row>
    <row r="26" spans="1:6" ht="15.75" x14ac:dyDescent="0.25">
      <c r="A26" s="7" t="s">
        <v>98</v>
      </c>
      <c r="B26" s="8">
        <v>148644.32999999999</v>
      </c>
      <c r="C26" s="8">
        <f t="shared" si="0"/>
        <v>0</v>
      </c>
      <c r="D26" s="8">
        <v>148644.32999999999</v>
      </c>
      <c r="E26" s="8">
        <v>105144.9</v>
      </c>
      <c r="F26" s="8">
        <v>105144.9</v>
      </c>
    </row>
    <row r="27" spans="1:6" ht="15.75" x14ac:dyDescent="0.25">
      <c r="A27" s="7" t="s">
        <v>121</v>
      </c>
      <c r="B27" s="8">
        <v>78547.73</v>
      </c>
      <c r="C27" s="8">
        <f t="shared" si="0"/>
        <v>0</v>
      </c>
      <c r="D27" s="8">
        <v>78547.73</v>
      </c>
      <c r="E27" s="8">
        <v>35048.300000000003</v>
      </c>
      <c r="F27" s="8">
        <v>35048.300000000003</v>
      </c>
    </row>
    <row r="28" spans="1:6" ht="15.75" x14ac:dyDescent="0.25">
      <c r="A28" s="7" t="s">
        <v>122</v>
      </c>
      <c r="B28" s="8">
        <v>54013.919999999998</v>
      </c>
      <c r="C28" s="8">
        <f t="shared" si="0"/>
        <v>0</v>
      </c>
      <c r="D28" s="8">
        <v>54013.919999999998</v>
      </c>
      <c r="E28" s="8">
        <v>10514.49</v>
      </c>
      <c r="F28" s="8">
        <v>10514.49</v>
      </c>
    </row>
    <row r="29" spans="1:6" ht="15.75" x14ac:dyDescent="0.25">
      <c r="A29" s="7" t="s">
        <v>100</v>
      </c>
      <c r="B29" s="8">
        <v>131120.18</v>
      </c>
      <c r="C29" s="8">
        <f t="shared" si="0"/>
        <v>0</v>
      </c>
      <c r="D29" s="8">
        <v>131120.18</v>
      </c>
      <c r="E29" s="8">
        <v>70096.600000000006</v>
      </c>
      <c r="F29" s="8">
        <v>70096.600000000006</v>
      </c>
    </row>
    <row r="30" spans="1:6" ht="15.75" x14ac:dyDescent="0.25">
      <c r="A30" s="7" t="s">
        <v>123</v>
      </c>
      <c r="B30" s="8">
        <v>50509.09</v>
      </c>
      <c r="C30" s="8">
        <f t="shared" si="0"/>
        <v>0</v>
      </c>
      <c r="D30" s="8">
        <v>50509.09</v>
      </c>
      <c r="E30" s="8">
        <v>7009.66</v>
      </c>
      <c r="F30" s="8">
        <v>7009.66</v>
      </c>
    </row>
    <row r="31" spans="1:6" ht="15.75" x14ac:dyDescent="0.25">
      <c r="A31" s="7" t="s">
        <v>124</v>
      </c>
      <c r="B31" s="8">
        <v>172442.79</v>
      </c>
      <c r="C31" s="8">
        <f t="shared" si="0"/>
        <v>0</v>
      </c>
      <c r="D31" s="8">
        <v>172442.79</v>
      </c>
      <c r="E31" s="8">
        <v>121933.70000000001</v>
      </c>
      <c r="F31" s="8">
        <v>114924.04000000001</v>
      </c>
    </row>
    <row r="32" spans="1:6" ht="15.75" x14ac:dyDescent="0.25">
      <c r="A32" s="7" t="s">
        <v>62</v>
      </c>
      <c r="B32" s="8">
        <v>71538.070000000007</v>
      </c>
      <c r="C32" s="8">
        <f t="shared" si="0"/>
        <v>0</v>
      </c>
      <c r="D32" s="8">
        <v>71538.070000000007</v>
      </c>
      <c r="E32" s="8">
        <v>28038.639999999999</v>
      </c>
      <c r="F32" s="8">
        <v>28038.639999999999</v>
      </c>
    </row>
    <row r="33" spans="1:6" ht="15.75" x14ac:dyDescent="0.25">
      <c r="A33" s="7" t="s">
        <v>103</v>
      </c>
      <c r="B33" s="8">
        <v>179452.45</v>
      </c>
      <c r="C33" s="8">
        <f t="shared" si="0"/>
        <v>0</v>
      </c>
      <c r="D33" s="8">
        <v>179452.45</v>
      </c>
      <c r="E33" s="8">
        <v>119164.22</v>
      </c>
      <c r="F33" s="8">
        <v>154212.51999999999</v>
      </c>
    </row>
    <row r="34" spans="1:6" ht="15.75" x14ac:dyDescent="0.25">
      <c r="A34" s="7" t="s">
        <v>125</v>
      </c>
      <c r="B34" s="8">
        <v>96071.88</v>
      </c>
      <c r="C34" s="8">
        <f t="shared" si="0"/>
        <v>0</v>
      </c>
      <c r="D34" s="8">
        <v>96071.88</v>
      </c>
      <c r="E34" s="8">
        <v>52572.45</v>
      </c>
      <c r="F34" s="8">
        <v>52572.45</v>
      </c>
    </row>
    <row r="35" spans="1:6" ht="15.75" x14ac:dyDescent="0.25">
      <c r="A35" s="7" t="s">
        <v>126</v>
      </c>
      <c r="B35" s="8">
        <v>148644.32999999999</v>
      </c>
      <c r="C35" s="8">
        <f t="shared" si="0"/>
        <v>0</v>
      </c>
      <c r="D35" s="8">
        <v>148644.32999999999</v>
      </c>
      <c r="E35" s="8">
        <v>105144.9</v>
      </c>
      <c r="F35" s="8">
        <v>105144.9</v>
      </c>
    </row>
    <row r="36" spans="1:6" ht="15.75" x14ac:dyDescent="0.25">
      <c r="A36" s="7" t="s">
        <v>104</v>
      </c>
      <c r="B36" s="8">
        <v>148644.32999999999</v>
      </c>
      <c r="C36" s="8">
        <f t="shared" si="0"/>
        <v>0</v>
      </c>
      <c r="D36" s="8">
        <v>148644.32999999999</v>
      </c>
      <c r="E36" s="8">
        <v>105144.9</v>
      </c>
      <c r="F36" s="8">
        <v>105144.9</v>
      </c>
    </row>
    <row r="37" spans="1:6" ht="15.75" x14ac:dyDescent="0.25">
      <c r="A37" s="10" t="s">
        <v>65</v>
      </c>
      <c r="B37" s="11">
        <f>SUM(B6:B36)</f>
        <v>10206710.940000001</v>
      </c>
      <c r="C37" s="11">
        <f>SUM(C6:C36)</f>
        <v>33021.619999999995</v>
      </c>
      <c r="D37" s="11">
        <f t="shared" ref="D37" si="1">SUM(D6:D36)</f>
        <v>10239732.560000002</v>
      </c>
      <c r="E37" s="11">
        <f>SUM(E6:E36)</f>
        <v>6216833.0699999994</v>
      </c>
      <c r="F37" s="11">
        <f>SUM(F6:F36)</f>
        <v>6223842.7299999995</v>
      </c>
    </row>
  </sheetData>
  <mergeCells count="2">
    <mergeCell ref="B1:F1"/>
    <mergeCell ref="A3:F3"/>
  </mergeCells>
  <pageMargins left="1.0236220472440944" right="0.23622047244094491" top="0.3" bottom="0.35433070866141736" header="0.31496062992125984" footer="0.31496062992125984"/>
  <pageSetup paperSize="9" scale="59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40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8" style="45" customWidth="1"/>
    <col min="2" max="2" width="19.85546875" style="51" customWidth="1"/>
    <col min="3" max="3" width="17.42578125" style="57" customWidth="1"/>
    <col min="4" max="4" width="18.85546875" style="57" customWidth="1"/>
    <col min="5" max="5" width="19.42578125" style="51" customWidth="1"/>
    <col min="6" max="6" width="19.42578125" style="45" customWidth="1"/>
    <col min="7" max="251" width="9.140625" style="45"/>
    <col min="252" max="252" width="35.28515625" style="45" customWidth="1"/>
    <col min="253" max="255" width="18.85546875" style="45" bestFit="1" customWidth="1"/>
    <col min="256" max="256" width="6.42578125" style="45" bestFit="1" customWidth="1"/>
    <col min="257" max="257" width="6.140625" style="45" bestFit="1" customWidth="1"/>
    <col min="258" max="258" width="11.140625" style="45" bestFit="1" customWidth="1"/>
    <col min="259" max="259" width="4" style="45" bestFit="1" customWidth="1"/>
    <col min="260" max="262" width="13.28515625" style="45" bestFit="1" customWidth="1"/>
    <col min="263" max="507" width="9.140625" style="45"/>
    <col min="508" max="508" width="35.28515625" style="45" customWidth="1"/>
    <col min="509" max="511" width="18.85546875" style="45" bestFit="1" customWidth="1"/>
    <col min="512" max="512" width="6.42578125" style="45" bestFit="1" customWidth="1"/>
    <col min="513" max="513" width="6.140625" style="45" bestFit="1" customWidth="1"/>
    <col min="514" max="514" width="11.140625" style="45" bestFit="1" customWidth="1"/>
    <col min="515" max="515" width="4" style="45" bestFit="1" customWidth="1"/>
    <col min="516" max="518" width="13.28515625" style="45" bestFit="1" customWidth="1"/>
    <col min="519" max="763" width="9.140625" style="45"/>
    <col min="764" max="764" width="35.28515625" style="45" customWidth="1"/>
    <col min="765" max="767" width="18.85546875" style="45" bestFit="1" customWidth="1"/>
    <col min="768" max="768" width="6.42578125" style="45" bestFit="1" customWidth="1"/>
    <col min="769" max="769" width="6.140625" style="45" bestFit="1" customWidth="1"/>
    <col min="770" max="770" width="11.140625" style="45" bestFit="1" customWidth="1"/>
    <col min="771" max="771" width="4" style="45" bestFit="1" customWidth="1"/>
    <col min="772" max="774" width="13.28515625" style="45" bestFit="1" customWidth="1"/>
    <col min="775" max="1019" width="9.140625" style="45"/>
    <col min="1020" max="1020" width="35.28515625" style="45" customWidth="1"/>
    <col min="1021" max="1023" width="18.85546875" style="45" bestFit="1" customWidth="1"/>
    <col min="1024" max="1024" width="6.42578125" style="45" bestFit="1" customWidth="1"/>
    <col min="1025" max="1025" width="6.140625" style="45" bestFit="1" customWidth="1"/>
    <col min="1026" max="1026" width="11.140625" style="45" bestFit="1" customWidth="1"/>
    <col min="1027" max="1027" width="4" style="45" bestFit="1" customWidth="1"/>
    <col min="1028" max="1030" width="13.28515625" style="45" bestFit="1" customWidth="1"/>
    <col min="1031" max="1275" width="9.140625" style="45"/>
    <col min="1276" max="1276" width="35.28515625" style="45" customWidth="1"/>
    <col min="1277" max="1279" width="18.85546875" style="45" bestFit="1" customWidth="1"/>
    <col min="1280" max="1280" width="6.42578125" style="45" bestFit="1" customWidth="1"/>
    <col min="1281" max="1281" width="6.140625" style="45" bestFit="1" customWidth="1"/>
    <col min="1282" max="1282" width="11.140625" style="45" bestFit="1" customWidth="1"/>
    <col min="1283" max="1283" width="4" style="45" bestFit="1" customWidth="1"/>
    <col min="1284" max="1286" width="13.28515625" style="45" bestFit="1" customWidth="1"/>
    <col min="1287" max="1531" width="9.140625" style="45"/>
    <col min="1532" max="1532" width="35.28515625" style="45" customWidth="1"/>
    <col min="1533" max="1535" width="18.85546875" style="45" bestFit="1" customWidth="1"/>
    <col min="1536" max="1536" width="6.42578125" style="45" bestFit="1" customWidth="1"/>
    <col min="1537" max="1537" width="6.140625" style="45" bestFit="1" customWidth="1"/>
    <col min="1538" max="1538" width="11.140625" style="45" bestFit="1" customWidth="1"/>
    <col min="1539" max="1539" width="4" style="45" bestFit="1" customWidth="1"/>
    <col min="1540" max="1542" width="13.28515625" style="45" bestFit="1" customWidth="1"/>
    <col min="1543" max="1787" width="9.140625" style="45"/>
    <col min="1788" max="1788" width="35.28515625" style="45" customWidth="1"/>
    <col min="1789" max="1791" width="18.85546875" style="45" bestFit="1" customWidth="1"/>
    <col min="1792" max="1792" width="6.42578125" style="45" bestFit="1" customWidth="1"/>
    <col min="1793" max="1793" width="6.140625" style="45" bestFit="1" customWidth="1"/>
    <col min="1794" max="1794" width="11.140625" style="45" bestFit="1" customWidth="1"/>
    <col min="1795" max="1795" width="4" style="45" bestFit="1" customWidth="1"/>
    <col min="1796" max="1798" width="13.28515625" style="45" bestFit="1" customWidth="1"/>
    <col min="1799" max="2043" width="9.140625" style="45"/>
    <col min="2044" max="2044" width="35.28515625" style="45" customWidth="1"/>
    <col min="2045" max="2047" width="18.85546875" style="45" bestFit="1" customWidth="1"/>
    <col min="2048" max="2048" width="6.42578125" style="45" bestFit="1" customWidth="1"/>
    <col min="2049" max="2049" width="6.140625" style="45" bestFit="1" customWidth="1"/>
    <col min="2050" max="2050" width="11.140625" style="45" bestFit="1" customWidth="1"/>
    <col min="2051" max="2051" width="4" style="45" bestFit="1" customWidth="1"/>
    <col min="2052" max="2054" width="13.28515625" style="45" bestFit="1" customWidth="1"/>
    <col min="2055" max="2299" width="9.140625" style="45"/>
    <col min="2300" max="2300" width="35.28515625" style="45" customWidth="1"/>
    <col min="2301" max="2303" width="18.85546875" style="45" bestFit="1" customWidth="1"/>
    <col min="2304" max="2304" width="6.42578125" style="45" bestFit="1" customWidth="1"/>
    <col min="2305" max="2305" width="6.140625" style="45" bestFit="1" customWidth="1"/>
    <col min="2306" max="2306" width="11.140625" style="45" bestFit="1" customWidth="1"/>
    <col min="2307" max="2307" width="4" style="45" bestFit="1" customWidth="1"/>
    <col min="2308" max="2310" width="13.28515625" style="45" bestFit="1" customWidth="1"/>
    <col min="2311" max="2555" width="9.140625" style="45"/>
    <col min="2556" max="2556" width="35.28515625" style="45" customWidth="1"/>
    <col min="2557" max="2559" width="18.85546875" style="45" bestFit="1" customWidth="1"/>
    <col min="2560" max="2560" width="6.42578125" style="45" bestFit="1" customWidth="1"/>
    <col min="2561" max="2561" width="6.140625" style="45" bestFit="1" customWidth="1"/>
    <col min="2562" max="2562" width="11.140625" style="45" bestFit="1" customWidth="1"/>
    <col min="2563" max="2563" width="4" style="45" bestFit="1" customWidth="1"/>
    <col min="2564" max="2566" width="13.28515625" style="45" bestFit="1" customWidth="1"/>
    <col min="2567" max="2811" width="9.140625" style="45"/>
    <col min="2812" max="2812" width="35.28515625" style="45" customWidth="1"/>
    <col min="2813" max="2815" width="18.85546875" style="45" bestFit="1" customWidth="1"/>
    <col min="2816" max="2816" width="6.42578125" style="45" bestFit="1" customWidth="1"/>
    <col min="2817" max="2817" width="6.140625" style="45" bestFit="1" customWidth="1"/>
    <col min="2818" max="2818" width="11.140625" style="45" bestFit="1" customWidth="1"/>
    <col min="2819" max="2819" width="4" style="45" bestFit="1" customWidth="1"/>
    <col min="2820" max="2822" width="13.28515625" style="45" bestFit="1" customWidth="1"/>
    <col min="2823" max="3067" width="9.140625" style="45"/>
    <col min="3068" max="3068" width="35.28515625" style="45" customWidth="1"/>
    <col min="3069" max="3071" width="18.85546875" style="45" bestFit="1" customWidth="1"/>
    <col min="3072" max="3072" width="6.42578125" style="45" bestFit="1" customWidth="1"/>
    <col min="3073" max="3073" width="6.140625" style="45" bestFit="1" customWidth="1"/>
    <col min="3074" max="3074" width="11.140625" style="45" bestFit="1" customWidth="1"/>
    <col min="3075" max="3075" width="4" style="45" bestFit="1" customWidth="1"/>
    <col min="3076" max="3078" width="13.28515625" style="45" bestFit="1" customWidth="1"/>
    <col min="3079" max="3323" width="9.140625" style="45"/>
    <col min="3324" max="3324" width="35.28515625" style="45" customWidth="1"/>
    <col min="3325" max="3327" width="18.85546875" style="45" bestFit="1" customWidth="1"/>
    <col min="3328" max="3328" width="6.42578125" style="45" bestFit="1" customWidth="1"/>
    <col min="3329" max="3329" width="6.140625" style="45" bestFit="1" customWidth="1"/>
    <col min="3330" max="3330" width="11.140625" style="45" bestFit="1" customWidth="1"/>
    <col min="3331" max="3331" width="4" style="45" bestFit="1" customWidth="1"/>
    <col min="3332" max="3334" width="13.28515625" style="45" bestFit="1" customWidth="1"/>
    <col min="3335" max="3579" width="9.140625" style="45"/>
    <col min="3580" max="3580" width="35.28515625" style="45" customWidth="1"/>
    <col min="3581" max="3583" width="18.85546875" style="45" bestFit="1" customWidth="1"/>
    <col min="3584" max="3584" width="6.42578125" style="45" bestFit="1" customWidth="1"/>
    <col min="3585" max="3585" width="6.140625" style="45" bestFit="1" customWidth="1"/>
    <col min="3586" max="3586" width="11.140625" style="45" bestFit="1" customWidth="1"/>
    <col min="3587" max="3587" width="4" style="45" bestFit="1" customWidth="1"/>
    <col min="3588" max="3590" width="13.28515625" style="45" bestFit="1" customWidth="1"/>
    <col min="3591" max="3835" width="9.140625" style="45"/>
    <col min="3836" max="3836" width="35.28515625" style="45" customWidth="1"/>
    <col min="3837" max="3839" width="18.85546875" style="45" bestFit="1" customWidth="1"/>
    <col min="3840" max="3840" width="6.42578125" style="45" bestFit="1" customWidth="1"/>
    <col min="3841" max="3841" width="6.140625" style="45" bestFit="1" customWidth="1"/>
    <col min="3842" max="3842" width="11.140625" style="45" bestFit="1" customWidth="1"/>
    <col min="3843" max="3843" width="4" style="45" bestFit="1" customWidth="1"/>
    <col min="3844" max="3846" width="13.28515625" style="45" bestFit="1" customWidth="1"/>
    <col min="3847" max="4091" width="9.140625" style="45"/>
    <col min="4092" max="4092" width="35.28515625" style="45" customWidth="1"/>
    <col min="4093" max="4095" width="18.85546875" style="45" bestFit="1" customWidth="1"/>
    <col min="4096" max="4096" width="6.42578125" style="45" bestFit="1" customWidth="1"/>
    <col min="4097" max="4097" width="6.140625" style="45" bestFit="1" customWidth="1"/>
    <col min="4098" max="4098" width="11.140625" style="45" bestFit="1" customWidth="1"/>
    <col min="4099" max="4099" width="4" style="45" bestFit="1" customWidth="1"/>
    <col min="4100" max="4102" width="13.28515625" style="45" bestFit="1" customWidth="1"/>
    <col min="4103" max="4347" width="9.140625" style="45"/>
    <col min="4348" max="4348" width="35.28515625" style="45" customWidth="1"/>
    <col min="4349" max="4351" width="18.85546875" style="45" bestFit="1" customWidth="1"/>
    <col min="4352" max="4352" width="6.42578125" style="45" bestFit="1" customWidth="1"/>
    <col min="4353" max="4353" width="6.140625" style="45" bestFit="1" customWidth="1"/>
    <col min="4354" max="4354" width="11.140625" style="45" bestFit="1" customWidth="1"/>
    <col min="4355" max="4355" width="4" style="45" bestFit="1" customWidth="1"/>
    <col min="4356" max="4358" width="13.28515625" style="45" bestFit="1" customWidth="1"/>
    <col min="4359" max="4603" width="9.140625" style="45"/>
    <col min="4604" max="4604" width="35.28515625" style="45" customWidth="1"/>
    <col min="4605" max="4607" width="18.85546875" style="45" bestFit="1" customWidth="1"/>
    <col min="4608" max="4608" width="6.42578125" style="45" bestFit="1" customWidth="1"/>
    <col min="4609" max="4609" width="6.140625" style="45" bestFit="1" customWidth="1"/>
    <col min="4610" max="4610" width="11.140625" style="45" bestFit="1" customWidth="1"/>
    <col min="4611" max="4611" width="4" style="45" bestFit="1" customWidth="1"/>
    <col min="4612" max="4614" width="13.28515625" style="45" bestFit="1" customWidth="1"/>
    <col min="4615" max="4859" width="9.140625" style="45"/>
    <col min="4860" max="4860" width="35.28515625" style="45" customWidth="1"/>
    <col min="4861" max="4863" width="18.85546875" style="45" bestFit="1" customWidth="1"/>
    <col min="4864" max="4864" width="6.42578125" style="45" bestFit="1" customWidth="1"/>
    <col min="4865" max="4865" width="6.140625" style="45" bestFit="1" customWidth="1"/>
    <col min="4866" max="4866" width="11.140625" style="45" bestFit="1" customWidth="1"/>
    <col min="4867" max="4867" width="4" style="45" bestFit="1" customWidth="1"/>
    <col min="4868" max="4870" width="13.28515625" style="45" bestFit="1" customWidth="1"/>
    <col min="4871" max="5115" width="9.140625" style="45"/>
    <col min="5116" max="5116" width="35.28515625" style="45" customWidth="1"/>
    <col min="5117" max="5119" width="18.85546875" style="45" bestFit="1" customWidth="1"/>
    <col min="5120" max="5120" width="6.42578125" style="45" bestFit="1" customWidth="1"/>
    <col min="5121" max="5121" width="6.140625" style="45" bestFit="1" customWidth="1"/>
    <col min="5122" max="5122" width="11.140625" style="45" bestFit="1" customWidth="1"/>
    <col min="5123" max="5123" width="4" style="45" bestFit="1" customWidth="1"/>
    <col min="5124" max="5126" width="13.28515625" style="45" bestFit="1" customWidth="1"/>
    <col min="5127" max="5371" width="9.140625" style="45"/>
    <col min="5372" max="5372" width="35.28515625" style="45" customWidth="1"/>
    <col min="5373" max="5375" width="18.85546875" style="45" bestFit="1" customWidth="1"/>
    <col min="5376" max="5376" width="6.42578125" style="45" bestFit="1" customWidth="1"/>
    <col min="5377" max="5377" width="6.140625" style="45" bestFit="1" customWidth="1"/>
    <col min="5378" max="5378" width="11.140625" style="45" bestFit="1" customWidth="1"/>
    <col min="5379" max="5379" width="4" style="45" bestFit="1" customWidth="1"/>
    <col min="5380" max="5382" width="13.28515625" style="45" bestFit="1" customWidth="1"/>
    <col min="5383" max="5627" width="9.140625" style="45"/>
    <col min="5628" max="5628" width="35.28515625" style="45" customWidth="1"/>
    <col min="5629" max="5631" width="18.85546875" style="45" bestFit="1" customWidth="1"/>
    <col min="5632" max="5632" width="6.42578125" style="45" bestFit="1" customWidth="1"/>
    <col min="5633" max="5633" width="6.140625" style="45" bestFit="1" customWidth="1"/>
    <col min="5634" max="5634" width="11.140625" style="45" bestFit="1" customWidth="1"/>
    <col min="5635" max="5635" width="4" style="45" bestFit="1" customWidth="1"/>
    <col min="5636" max="5638" width="13.28515625" style="45" bestFit="1" customWidth="1"/>
    <col min="5639" max="5883" width="9.140625" style="45"/>
    <col min="5884" max="5884" width="35.28515625" style="45" customWidth="1"/>
    <col min="5885" max="5887" width="18.85546875" style="45" bestFit="1" customWidth="1"/>
    <col min="5888" max="5888" width="6.42578125" style="45" bestFit="1" customWidth="1"/>
    <col min="5889" max="5889" width="6.140625" style="45" bestFit="1" customWidth="1"/>
    <col min="5890" max="5890" width="11.140625" style="45" bestFit="1" customWidth="1"/>
    <col min="5891" max="5891" width="4" style="45" bestFit="1" customWidth="1"/>
    <col min="5892" max="5894" width="13.28515625" style="45" bestFit="1" customWidth="1"/>
    <col min="5895" max="6139" width="9.140625" style="45"/>
    <col min="6140" max="6140" width="35.28515625" style="45" customWidth="1"/>
    <col min="6141" max="6143" width="18.85546875" style="45" bestFit="1" customWidth="1"/>
    <col min="6144" max="6144" width="6.42578125" style="45" bestFit="1" customWidth="1"/>
    <col min="6145" max="6145" width="6.140625" style="45" bestFit="1" customWidth="1"/>
    <col min="6146" max="6146" width="11.140625" style="45" bestFit="1" customWidth="1"/>
    <col min="6147" max="6147" width="4" style="45" bestFit="1" customWidth="1"/>
    <col min="6148" max="6150" width="13.28515625" style="45" bestFit="1" customWidth="1"/>
    <col min="6151" max="6395" width="9.140625" style="45"/>
    <col min="6396" max="6396" width="35.28515625" style="45" customWidth="1"/>
    <col min="6397" max="6399" width="18.85546875" style="45" bestFit="1" customWidth="1"/>
    <col min="6400" max="6400" width="6.42578125" style="45" bestFit="1" customWidth="1"/>
    <col min="6401" max="6401" width="6.140625" style="45" bestFit="1" customWidth="1"/>
    <col min="6402" max="6402" width="11.140625" style="45" bestFit="1" customWidth="1"/>
    <col min="6403" max="6403" width="4" style="45" bestFit="1" customWidth="1"/>
    <col min="6404" max="6406" width="13.28515625" style="45" bestFit="1" customWidth="1"/>
    <col min="6407" max="6651" width="9.140625" style="45"/>
    <col min="6652" max="6652" width="35.28515625" style="45" customWidth="1"/>
    <col min="6653" max="6655" width="18.85546875" style="45" bestFit="1" customWidth="1"/>
    <col min="6656" max="6656" width="6.42578125" style="45" bestFit="1" customWidth="1"/>
    <col min="6657" max="6657" width="6.140625" style="45" bestFit="1" customWidth="1"/>
    <col min="6658" max="6658" width="11.140625" style="45" bestFit="1" customWidth="1"/>
    <col min="6659" max="6659" width="4" style="45" bestFit="1" customWidth="1"/>
    <col min="6660" max="6662" width="13.28515625" style="45" bestFit="1" customWidth="1"/>
    <col min="6663" max="6907" width="9.140625" style="45"/>
    <col min="6908" max="6908" width="35.28515625" style="45" customWidth="1"/>
    <col min="6909" max="6911" width="18.85546875" style="45" bestFit="1" customWidth="1"/>
    <col min="6912" max="6912" width="6.42578125" style="45" bestFit="1" customWidth="1"/>
    <col min="6913" max="6913" width="6.140625" style="45" bestFit="1" customWidth="1"/>
    <col min="6914" max="6914" width="11.140625" style="45" bestFit="1" customWidth="1"/>
    <col min="6915" max="6915" width="4" style="45" bestFit="1" customWidth="1"/>
    <col min="6916" max="6918" width="13.28515625" style="45" bestFit="1" customWidth="1"/>
    <col min="6919" max="7163" width="9.140625" style="45"/>
    <col min="7164" max="7164" width="35.28515625" style="45" customWidth="1"/>
    <col min="7165" max="7167" width="18.85546875" style="45" bestFit="1" customWidth="1"/>
    <col min="7168" max="7168" width="6.42578125" style="45" bestFit="1" customWidth="1"/>
    <col min="7169" max="7169" width="6.140625" style="45" bestFit="1" customWidth="1"/>
    <col min="7170" max="7170" width="11.140625" style="45" bestFit="1" customWidth="1"/>
    <col min="7171" max="7171" width="4" style="45" bestFit="1" customWidth="1"/>
    <col min="7172" max="7174" width="13.28515625" style="45" bestFit="1" customWidth="1"/>
    <col min="7175" max="7419" width="9.140625" style="45"/>
    <col min="7420" max="7420" width="35.28515625" style="45" customWidth="1"/>
    <col min="7421" max="7423" width="18.85546875" style="45" bestFit="1" customWidth="1"/>
    <col min="7424" max="7424" width="6.42578125" style="45" bestFit="1" customWidth="1"/>
    <col min="7425" max="7425" width="6.140625" style="45" bestFit="1" customWidth="1"/>
    <col min="7426" max="7426" width="11.140625" style="45" bestFit="1" customWidth="1"/>
    <col min="7427" max="7427" width="4" style="45" bestFit="1" customWidth="1"/>
    <col min="7428" max="7430" width="13.28515625" style="45" bestFit="1" customWidth="1"/>
    <col min="7431" max="7675" width="9.140625" style="45"/>
    <col min="7676" max="7676" width="35.28515625" style="45" customWidth="1"/>
    <col min="7677" max="7679" width="18.85546875" style="45" bestFit="1" customWidth="1"/>
    <col min="7680" max="7680" width="6.42578125" style="45" bestFit="1" customWidth="1"/>
    <col min="7681" max="7681" width="6.140625" style="45" bestFit="1" customWidth="1"/>
    <col min="7682" max="7682" width="11.140625" style="45" bestFit="1" customWidth="1"/>
    <col min="7683" max="7683" width="4" style="45" bestFit="1" customWidth="1"/>
    <col min="7684" max="7686" width="13.28515625" style="45" bestFit="1" customWidth="1"/>
    <col min="7687" max="7931" width="9.140625" style="45"/>
    <col min="7932" max="7932" width="35.28515625" style="45" customWidth="1"/>
    <col min="7933" max="7935" width="18.85546875" style="45" bestFit="1" customWidth="1"/>
    <col min="7936" max="7936" width="6.42578125" style="45" bestFit="1" customWidth="1"/>
    <col min="7937" max="7937" width="6.140625" style="45" bestFit="1" customWidth="1"/>
    <col min="7938" max="7938" width="11.140625" style="45" bestFit="1" customWidth="1"/>
    <col min="7939" max="7939" width="4" style="45" bestFit="1" customWidth="1"/>
    <col min="7940" max="7942" width="13.28515625" style="45" bestFit="1" customWidth="1"/>
    <col min="7943" max="8187" width="9.140625" style="45"/>
    <col min="8188" max="8188" width="35.28515625" style="45" customWidth="1"/>
    <col min="8189" max="8191" width="18.85546875" style="45" bestFit="1" customWidth="1"/>
    <col min="8192" max="8192" width="6.42578125" style="45" bestFit="1" customWidth="1"/>
    <col min="8193" max="8193" width="6.140625" style="45" bestFit="1" customWidth="1"/>
    <col min="8194" max="8194" width="11.140625" style="45" bestFit="1" customWidth="1"/>
    <col min="8195" max="8195" width="4" style="45" bestFit="1" customWidth="1"/>
    <col min="8196" max="8198" width="13.28515625" style="45" bestFit="1" customWidth="1"/>
    <col min="8199" max="8443" width="9.140625" style="45"/>
    <col min="8444" max="8444" width="35.28515625" style="45" customWidth="1"/>
    <col min="8445" max="8447" width="18.85546875" style="45" bestFit="1" customWidth="1"/>
    <col min="8448" max="8448" width="6.42578125" style="45" bestFit="1" customWidth="1"/>
    <col min="8449" max="8449" width="6.140625" style="45" bestFit="1" customWidth="1"/>
    <col min="8450" max="8450" width="11.140625" style="45" bestFit="1" customWidth="1"/>
    <col min="8451" max="8451" width="4" style="45" bestFit="1" customWidth="1"/>
    <col min="8452" max="8454" width="13.28515625" style="45" bestFit="1" customWidth="1"/>
    <col min="8455" max="8699" width="9.140625" style="45"/>
    <col min="8700" max="8700" width="35.28515625" style="45" customWidth="1"/>
    <col min="8701" max="8703" width="18.85546875" style="45" bestFit="1" customWidth="1"/>
    <col min="8704" max="8704" width="6.42578125" style="45" bestFit="1" customWidth="1"/>
    <col min="8705" max="8705" width="6.140625" style="45" bestFit="1" customWidth="1"/>
    <col min="8706" max="8706" width="11.140625" style="45" bestFit="1" customWidth="1"/>
    <col min="8707" max="8707" width="4" style="45" bestFit="1" customWidth="1"/>
    <col min="8708" max="8710" width="13.28515625" style="45" bestFit="1" customWidth="1"/>
    <col min="8711" max="8955" width="9.140625" style="45"/>
    <col min="8956" max="8956" width="35.28515625" style="45" customWidth="1"/>
    <col min="8957" max="8959" width="18.85546875" style="45" bestFit="1" customWidth="1"/>
    <col min="8960" max="8960" width="6.42578125" style="45" bestFit="1" customWidth="1"/>
    <col min="8961" max="8961" width="6.140625" style="45" bestFit="1" customWidth="1"/>
    <col min="8962" max="8962" width="11.140625" style="45" bestFit="1" customWidth="1"/>
    <col min="8963" max="8963" width="4" style="45" bestFit="1" customWidth="1"/>
    <col min="8964" max="8966" width="13.28515625" style="45" bestFit="1" customWidth="1"/>
    <col min="8967" max="9211" width="9.140625" style="45"/>
    <col min="9212" max="9212" width="35.28515625" style="45" customWidth="1"/>
    <col min="9213" max="9215" width="18.85546875" style="45" bestFit="1" customWidth="1"/>
    <col min="9216" max="9216" width="6.42578125" style="45" bestFit="1" customWidth="1"/>
    <col min="9217" max="9217" width="6.140625" style="45" bestFit="1" customWidth="1"/>
    <col min="9218" max="9218" width="11.140625" style="45" bestFit="1" customWidth="1"/>
    <col min="9219" max="9219" width="4" style="45" bestFit="1" customWidth="1"/>
    <col min="9220" max="9222" width="13.28515625" style="45" bestFit="1" customWidth="1"/>
    <col min="9223" max="9467" width="9.140625" style="45"/>
    <col min="9468" max="9468" width="35.28515625" style="45" customWidth="1"/>
    <col min="9469" max="9471" width="18.85546875" style="45" bestFit="1" customWidth="1"/>
    <col min="9472" max="9472" width="6.42578125" style="45" bestFit="1" customWidth="1"/>
    <col min="9473" max="9473" width="6.140625" style="45" bestFit="1" customWidth="1"/>
    <col min="9474" max="9474" width="11.140625" style="45" bestFit="1" customWidth="1"/>
    <col min="9475" max="9475" width="4" style="45" bestFit="1" customWidth="1"/>
    <col min="9476" max="9478" width="13.28515625" style="45" bestFit="1" customWidth="1"/>
    <col min="9479" max="9723" width="9.140625" style="45"/>
    <col min="9724" max="9724" width="35.28515625" style="45" customWidth="1"/>
    <col min="9725" max="9727" width="18.85546875" style="45" bestFit="1" customWidth="1"/>
    <col min="9728" max="9728" width="6.42578125" style="45" bestFit="1" customWidth="1"/>
    <col min="9729" max="9729" width="6.140625" style="45" bestFit="1" customWidth="1"/>
    <col min="9730" max="9730" width="11.140625" style="45" bestFit="1" customWidth="1"/>
    <col min="9731" max="9731" width="4" style="45" bestFit="1" customWidth="1"/>
    <col min="9732" max="9734" width="13.28515625" style="45" bestFit="1" customWidth="1"/>
    <col min="9735" max="9979" width="9.140625" style="45"/>
    <col min="9980" max="9980" width="35.28515625" style="45" customWidth="1"/>
    <col min="9981" max="9983" width="18.85546875" style="45" bestFit="1" customWidth="1"/>
    <col min="9984" max="9984" width="6.42578125" style="45" bestFit="1" customWidth="1"/>
    <col min="9985" max="9985" width="6.140625" style="45" bestFit="1" customWidth="1"/>
    <col min="9986" max="9986" width="11.140625" style="45" bestFit="1" customWidth="1"/>
    <col min="9987" max="9987" width="4" style="45" bestFit="1" customWidth="1"/>
    <col min="9988" max="9990" width="13.28515625" style="45" bestFit="1" customWidth="1"/>
    <col min="9991" max="10235" width="9.140625" style="45"/>
    <col min="10236" max="10236" width="35.28515625" style="45" customWidth="1"/>
    <col min="10237" max="10239" width="18.85546875" style="45" bestFit="1" customWidth="1"/>
    <col min="10240" max="10240" width="6.42578125" style="45" bestFit="1" customWidth="1"/>
    <col min="10241" max="10241" width="6.140625" style="45" bestFit="1" customWidth="1"/>
    <col min="10242" max="10242" width="11.140625" style="45" bestFit="1" customWidth="1"/>
    <col min="10243" max="10243" width="4" style="45" bestFit="1" customWidth="1"/>
    <col min="10244" max="10246" width="13.28515625" style="45" bestFit="1" customWidth="1"/>
    <col min="10247" max="10491" width="9.140625" style="45"/>
    <col min="10492" max="10492" width="35.28515625" style="45" customWidth="1"/>
    <col min="10493" max="10495" width="18.85546875" style="45" bestFit="1" customWidth="1"/>
    <col min="10496" max="10496" width="6.42578125" style="45" bestFit="1" customWidth="1"/>
    <col min="10497" max="10497" width="6.140625" style="45" bestFit="1" customWidth="1"/>
    <col min="10498" max="10498" width="11.140625" style="45" bestFit="1" customWidth="1"/>
    <col min="10499" max="10499" width="4" style="45" bestFit="1" customWidth="1"/>
    <col min="10500" max="10502" width="13.28515625" style="45" bestFit="1" customWidth="1"/>
    <col min="10503" max="10747" width="9.140625" style="45"/>
    <col min="10748" max="10748" width="35.28515625" style="45" customWidth="1"/>
    <col min="10749" max="10751" width="18.85546875" style="45" bestFit="1" customWidth="1"/>
    <col min="10752" max="10752" width="6.42578125" style="45" bestFit="1" customWidth="1"/>
    <col min="10753" max="10753" width="6.140625" style="45" bestFit="1" customWidth="1"/>
    <col min="10754" max="10754" width="11.140625" style="45" bestFit="1" customWidth="1"/>
    <col min="10755" max="10755" width="4" style="45" bestFit="1" customWidth="1"/>
    <col min="10756" max="10758" width="13.28515625" style="45" bestFit="1" customWidth="1"/>
    <col min="10759" max="11003" width="9.140625" style="45"/>
    <col min="11004" max="11004" width="35.28515625" style="45" customWidth="1"/>
    <col min="11005" max="11007" width="18.85546875" style="45" bestFit="1" customWidth="1"/>
    <col min="11008" max="11008" width="6.42578125" style="45" bestFit="1" customWidth="1"/>
    <col min="11009" max="11009" width="6.140625" style="45" bestFit="1" customWidth="1"/>
    <col min="11010" max="11010" width="11.140625" style="45" bestFit="1" customWidth="1"/>
    <col min="11011" max="11011" width="4" style="45" bestFit="1" customWidth="1"/>
    <col min="11012" max="11014" width="13.28515625" style="45" bestFit="1" customWidth="1"/>
    <col min="11015" max="11259" width="9.140625" style="45"/>
    <col min="11260" max="11260" width="35.28515625" style="45" customWidth="1"/>
    <col min="11261" max="11263" width="18.85546875" style="45" bestFit="1" customWidth="1"/>
    <col min="11264" max="11264" width="6.42578125" style="45" bestFit="1" customWidth="1"/>
    <col min="11265" max="11265" width="6.140625" style="45" bestFit="1" customWidth="1"/>
    <col min="11266" max="11266" width="11.140625" style="45" bestFit="1" customWidth="1"/>
    <col min="11267" max="11267" width="4" style="45" bestFit="1" customWidth="1"/>
    <col min="11268" max="11270" width="13.28515625" style="45" bestFit="1" customWidth="1"/>
    <col min="11271" max="11515" width="9.140625" style="45"/>
    <col min="11516" max="11516" width="35.28515625" style="45" customWidth="1"/>
    <col min="11517" max="11519" width="18.85546875" style="45" bestFit="1" customWidth="1"/>
    <col min="11520" max="11520" width="6.42578125" style="45" bestFit="1" customWidth="1"/>
    <col min="11521" max="11521" width="6.140625" style="45" bestFit="1" customWidth="1"/>
    <col min="11522" max="11522" width="11.140625" style="45" bestFit="1" customWidth="1"/>
    <col min="11523" max="11523" width="4" style="45" bestFit="1" customWidth="1"/>
    <col min="11524" max="11526" width="13.28515625" style="45" bestFit="1" customWidth="1"/>
    <col min="11527" max="11771" width="9.140625" style="45"/>
    <col min="11772" max="11772" width="35.28515625" style="45" customWidth="1"/>
    <col min="11773" max="11775" width="18.85546875" style="45" bestFit="1" customWidth="1"/>
    <col min="11776" max="11776" width="6.42578125" style="45" bestFit="1" customWidth="1"/>
    <col min="11777" max="11777" width="6.140625" style="45" bestFit="1" customWidth="1"/>
    <col min="11778" max="11778" width="11.140625" style="45" bestFit="1" customWidth="1"/>
    <col min="11779" max="11779" width="4" style="45" bestFit="1" customWidth="1"/>
    <col min="11780" max="11782" width="13.28515625" style="45" bestFit="1" customWidth="1"/>
    <col min="11783" max="12027" width="9.140625" style="45"/>
    <col min="12028" max="12028" width="35.28515625" style="45" customWidth="1"/>
    <col min="12029" max="12031" width="18.85546875" style="45" bestFit="1" customWidth="1"/>
    <col min="12032" max="12032" width="6.42578125" style="45" bestFit="1" customWidth="1"/>
    <col min="12033" max="12033" width="6.140625" style="45" bestFit="1" customWidth="1"/>
    <col min="12034" max="12034" width="11.140625" style="45" bestFit="1" customWidth="1"/>
    <col min="12035" max="12035" width="4" style="45" bestFit="1" customWidth="1"/>
    <col min="12036" max="12038" width="13.28515625" style="45" bestFit="1" customWidth="1"/>
    <col min="12039" max="12283" width="9.140625" style="45"/>
    <col min="12284" max="12284" width="35.28515625" style="45" customWidth="1"/>
    <col min="12285" max="12287" width="18.85546875" style="45" bestFit="1" customWidth="1"/>
    <col min="12288" max="12288" width="6.42578125" style="45" bestFit="1" customWidth="1"/>
    <col min="12289" max="12289" width="6.140625" style="45" bestFit="1" customWidth="1"/>
    <col min="12290" max="12290" width="11.140625" style="45" bestFit="1" customWidth="1"/>
    <col min="12291" max="12291" width="4" style="45" bestFit="1" customWidth="1"/>
    <col min="12292" max="12294" width="13.28515625" style="45" bestFit="1" customWidth="1"/>
    <col min="12295" max="12539" width="9.140625" style="45"/>
    <col min="12540" max="12540" width="35.28515625" style="45" customWidth="1"/>
    <col min="12541" max="12543" width="18.85546875" style="45" bestFit="1" customWidth="1"/>
    <col min="12544" max="12544" width="6.42578125" style="45" bestFit="1" customWidth="1"/>
    <col min="12545" max="12545" width="6.140625" style="45" bestFit="1" customWidth="1"/>
    <col min="12546" max="12546" width="11.140625" style="45" bestFit="1" customWidth="1"/>
    <col min="12547" max="12547" width="4" style="45" bestFit="1" customWidth="1"/>
    <col min="12548" max="12550" width="13.28515625" style="45" bestFit="1" customWidth="1"/>
    <col min="12551" max="12795" width="9.140625" style="45"/>
    <col min="12796" max="12796" width="35.28515625" style="45" customWidth="1"/>
    <col min="12797" max="12799" width="18.85546875" style="45" bestFit="1" customWidth="1"/>
    <col min="12800" max="12800" width="6.42578125" style="45" bestFit="1" customWidth="1"/>
    <col min="12801" max="12801" width="6.140625" style="45" bestFit="1" customWidth="1"/>
    <col min="12802" max="12802" width="11.140625" style="45" bestFit="1" customWidth="1"/>
    <col min="12803" max="12803" width="4" style="45" bestFit="1" customWidth="1"/>
    <col min="12804" max="12806" width="13.28515625" style="45" bestFit="1" customWidth="1"/>
    <col min="12807" max="13051" width="9.140625" style="45"/>
    <col min="13052" max="13052" width="35.28515625" style="45" customWidth="1"/>
    <col min="13053" max="13055" width="18.85546875" style="45" bestFit="1" customWidth="1"/>
    <col min="13056" max="13056" width="6.42578125" style="45" bestFit="1" customWidth="1"/>
    <col min="13057" max="13057" width="6.140625" style="45" bestFit="1" customWidth="1"/>
    <col min="13058" max="13058" width="11.140625" style="45" bestFit="1" customWidth="1"/>
    <col min="13059" max="13059" width="4" style="45" bestFit="1" customWidth="1"/>
    <col min="13060" max="13062" width="13.28515625" style="45" bestFit="1" customWidth="1"/>
    <col min="13063" max="13307" width="9.140625" style="45"/>
    <col min="13308" max="13308" width="35.28515625" style="45" customWidth="1"/>
    <col min="13309" max="13311" width="18.85546875" style="45" bestFit="1" customWidth="1"/>
    <col min="13312" max="13312" width="6.42578125" style="45" bestFit="1" customWidth="1"/>
    <col min="13313" max="13313" width="6.140625" style="45" bestFit="1" customWidth="1"/>
    <col min="13314" max="13314" width="11.140625" style="45" bestFit="1" customWidth="1"/>
    <col min="13315" max="13315" width="4" style="45" bestFit="1" customWidth="1"/>
    <col min="13316" max="13318" width="13.28515625" style="45" bestFit="1" customWidth="1"/>
    <col min="13319" max="13563" width="9.140625" style="45"/>
    <col min="13564" max="13564" width="35.28515625" style="45" customWidth="1"/>
    <col min="13565" max="13567" width="18.85546875" style="45" bestFit="1" customWidth="1"/>
    <col min="13568" max="13568" width="6.42578125" style="45" bestFit="1" customWidth="1"/>
    <col min="13569" max="13569" width="6.140625" style="45" bestFit="1" customWidth="1"/>
    <col min="13570" max="13570" width="11.140625" style="45" bestFit="1" customWidth="1"/>
    <col min="13571" max="13571" width="4" style="45" bestFit="1" customWidth="1"/>
    <col min="13572" max="13574" width="13.28515625" style="45" bestFit="1" customWidth="1"/>
    <col min="13575" max="13819" width="9.140625" style="45"/>
    <col min="13820" max="13820" width="35.28515625" style="45" customWidth="1"/>
    <col min="13821" max="13823" width="18.85546875" style="45" bestFit="1" customWidth="1"/>
    <col min="13824" max="13824" width="6.42578125" style="45" bestFit="1" customWidth="1"/>
    <col min="13825" max="13825" width="6.140625" style="45" bestFit="1" customWidth="1"/>
    <col min="13826" max="13826" width="11.140625" style="45" bestFit="1" customWidth="1"/>
    <col min="13827" max="13827" width="4" style="45" bestFit="1" customWidth="1"/>
    <col min="13828" max="13830" width="13.28515625" style="45" bestFit="1" customWidth="1"/>
    <col min="13831" max="14075" width="9.140625" style="45"/>
    <col min="14076" max="14076" width="35.28515625" style="45" customWidth="1"/>
    <col min="14077" max="14079" width="18.85546875" style="45" bestFit="1" customWidth="1"/>
    <col min="14080" max="14080" width="6.42578125" style="45" bestFit="1" customWidth="1"/>
    <col min="14081" max="14081" width="6.140625" style="45" bestFit="1" customWidth="1"/>
    <col min="14082" max="14082" width="11.140625" style="45" bestFit="1" customWidth="1"/>
    <col min="14083" max="14083" width="4" style="45" bestFit="1" customWidth="1"/>
    <col min="14084" max="14086" width="13.28515625" style="45" bestFit="1" customWidth="1"/>
    <col min="14087" max="14331" width="9.140625" style="45"/>
    <col min="14332" max="14332" width="35.28515625" style="45" customWidth="1"/>
    <col min="14333" max="14335" width="18.85546875" style="45" bestFit="1" customWidth="1"/>
    <col min="14336" max="14336" width="6.42578125" style="45" bestFit="1" customWidth="1"/>
    <col min="14337" max="14337" width="6.140625" style="45" bestFit="1" customWidth="1"/>
    <col min="14338" max="14338" width="11.140625" style="45" bestFit="1" customWidth="1"/>
    <col min="14339" max="14339" width="4" style="45" bestFit="1" customWidth="1"/>
    <col min="14340" max="14342" width="13.28515625" style="45" bestFit="1" customWidth="1"/>
    <col min="14343" max="14587" width="9.140625" style="45"/>
    <col min="14588" max="14588" width="35.28515625" style="45" customWidth="1"/>
    <col min="14589" max="14591" width="18.85546875" style="45" bestFit="1" customWidth="1"/>
    <col min="14592" max="14592" width="6.42578125" style="45" bestFit="1" customWidth="1"/>
    <col min="14593" max="14593" width="6.140625" style="45" bestFit="1" customWidth="1"/>
    <col min="14594" max="14594" width="11.140625" style="45" bestFit="1" customWidth="1"/>
    <col min="14595" max="14595" width="4" style="45" bestFit="1" customWidth="1"/>
    <col min="14596" max="14598" width="13.28515625" style="45" bestFit="1" customWidth="1"/>
    <col min="14599" max="14843" width="9.140625" style="45"/>
    <col min="14844" max="14844" width="35.28515625" style="45" customWidth="1"/>
    <col min="14845" max="14847" width="18.85546875" style="45" bestFit="1" customWidth="1"/>
    <col min="14848" max="14848" width="6.42578125" style="45" bestFit="1" customWidth="1"/>
    <col min="14849" max="14849" width="6.140625" style="45" bestFit="1" customWidth="1"/>
    <col min="14850" max="14850" width="11.140625" style="45" bestFit="1" customWidth="1"/>
    <col min="14851" max="14851" width="4" style="45" bestFit="1" customWidth="1"/>
    <col min="14852" max="14854" width="13.28515625" style="45" bestFit="1" customWidth="1"/>
    <col min="14855" max="15099" width="9.140625" style="45"/>
    <col min="15100" max="15100" width="35.28515625" style="45" customWidth="1"/>
    <col min="15101" max="15103" width="18.85546875" style="45" bestFit="1" customWidth="1"/>
    <col min="15104" max="15104" width="6.42578125" style="45" bestFit="1" customWidth="1"/>
    <col min="15105" max="15105" width="6.140625" style="45" bestFit="1" customWidth="1"/>
    <col min="15106" max="15106" width="11.140625" style="45" bestFit="1" customWidth="1"/>
    <col min="15107" max="15107" width="4" style="45" bestFit="1" customWidth="1"/>
    <col min="15108" max="15110" width="13.28515625" style="45" bestFit="1" customWidth="1"/>
    <col min="15111" max="15355" width="9.140625" style="45"/>
    <col min="15356" max="15356" width="35.28515625" style="45" customWidth="1"/>
    <col min="15357" max="15359" width="18.85546875" style="45" bestFit="1" customWidth="1"/>
    <col min="15360" max="15360" width="6.42578125" style="45" bestFit="1" customWidth="1"/>
    <col min="15361" max="15361" width="6.140625" style="45" bestFit="1" customWidth="1"/>
    <col min="15362" max="15362" width="11.140625" style="45" bestFit="1" customWidth="1"/>
    <col min="15363" max="15363" width="4" style="45" bestFit="1" customWidth="1"/>
    <col min="15364" max="15366" width="13.28515625" style="45" bestFit="1" customWidth="1"/>
    <col min="15367" max="15611" width="9.140625" style="45"/>
    <col min="15612" max="15612" width="35.28515625" style="45" customWidth="1"/>
    <col min="15613" max="15615" width="18.85546875" style="45" bestFit="1" customWidth="1"/>
    <col min="15616" max="15616" width="6.42578125" style="45" bestFit="1" customWidth="1"/>
    <col min="15617" max="15617" width="6.140625" style="45" bestFit="1" customWidth="1"/>
    <col min="15618" max="15618" width="11.140625" style="45" bestFit="1" customWidth="1"/>
    <col min="15619" max="15619" width="4" style="45" bestFit="1" customWidth="1"/>
    <col min="15620" max="15622" width="13.28515625" style="45" bestFit="1" customWidth="1"/>
    <col min="15623" max="15867" width="9.140625" style="45"/>
    <col min="15868" max="15868" width="35.28515625" style="45" customWidth="1"/>
    <col min="15869" max="15871" width="18.85546875" style="45" bestFit="1" customWidth="1"/>
    <col min="15872" max="15872" width="6.42578125" style="45" bestFit="1" customWidth="1"/>
    <col min="15873" max="15873" width="6.140625" style="45" bestFit="1" customWidth="1"/>
    <col min="15874" max="15874" width="11.140625" style="45" bestFit="1" customWidth="1"/>
    <col min="15875" max="15875" width="4" style="45" bestFit="1" customWidth="1"/>
    <col min="15876" max="15878" width="13.28515625" style="45" bestFit="1" customWidth="1"/>
    <col min="15879" max="16123" width="9.140625" style="45"/>
    <col min="16124" max="16124" width="35.28515625" style="45" customWidth="1"/>
    <col min="16125" max="16127" width="18.85546875" style="45" bestFit="1" customWidth="1"/>
    <col min="16128" max="16128" width="6.42578125" style="45" bestFit="1" customWidth="1"/>
    <col min="16129" max="16129" width="6.140625" style="45" bestFit="1" customWidth="1"/>
    <col min="16130" max="16130" width="11.140625" style="45" bestFit="1" customWidth="1"/>
    <col min="16131" max="16131" width="4" style="45" bestFit="1" customWidth="1"/>
    <col min="16132" max="16134" width="13.28515625" style="45" bestFit="1" customWidth="1"/>
    <col min="16135" max="16384" width="9.140625" style="45"/>
  </cols>
  <sheetData>
    <row r="1" spans="1:6" ht="18" customHeight="1" x14ac:dyDescent="0.25">
      <c r="A1" s="1"/>
      <c r="B1" s="68"/>
      <c r="C1" s="68"/>
      <c r="D1" s="68"/>
      <c r="E1" s="68"/>
      <c r="F1" s="68"/>
    </row>
    <row r="2" spans="1:6" ht="24.75" customHeight="1" x14ac:dyDescent="0.25">
      <c r="A2" s="1"/>
      <c r="B2" s="41"/>
      <c r="C2" s="41"/>
      <c r="D2" s="41"/>
      <c r="E2" s="41"/>
      <c r="F2" s="44" t="s">
        <v>91</v>
      </c>
    </row>
    <row r="3" spans="1:6" ht="52.9" customHeight="1" x14ac:dyDescent="0.25">
      <c r="A3" s="66" t="s">
        <v>76</v>
      </c>
      <c r="B3" s="66"/>
      <c r="C3" s="66"/>
      <c r="D3" s="66"/>
      <c r="E3" s="66"/>
      <c r="F3" s="66"/>
    </row>
    <row r="4" spans="1:6" ht="22.5" customHeight="1" x14ac:dyDescent="0.25">
      <c r="A4" s="1"/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47">
        <v>3072281951</v>
      </c>
      <c r="C6" s="47">
        <f>D6-B6</f>
        <v>0</v>
      </c>
      <c r="D6" s="47">
        <v>3072281951</v>
      </c>
      <c r="E6" s="47">
        <v>2993513019</v>
      </c>
      <c r="F6" s="47">
        <v>2993513019</v>
      </c>
    </row>
    <row r="7" spans="1:6" ht="15.75" x14ac:dyDescent="0.25">
      <c r="A7" s="7" t="s">
        <v>7</v>
      </c>
      <c r="B7" s="47">
        <v>431075233</v>
      </c>
      <c r="C7" s="47">
        <f t="shared" ref="C7:C37" si="0">D7-B7</f>
        <v>0</v>
      </c>
      <c r="D7" s="47">
        <v>431075233</v>
      </c>
      <c r="E7" s="47">
        <v>431075233</v>
      </c>
      <c r="F7" s="47">
        <v>431075233</v>
      </c>
    </row>
    <row r="8" spans="1:6" ht="15.75" x14ac:dyDescent="0.25">
      <c r="A8" s="7" t="s">
        <v>96</v>
      </c>
      <c r="B8" s="47">
        <v>347246795</v>
      </c>
      <c r="C8" s="47">
        <f t="shared" si="0"/>
        <v>0</v>
      </c>
      <c r="D8" s="47">
        <v>347246795</v>
      </c>
      <c r="E8" s="47">
        <v>339350224</v>
      </c>
      <c r="F8" s="47">
        <v>339350224</v>
      </c>
    </row>
    <row r="9" spans="1:6" ht="15.75" x14ac:dyDescent="0.25">
      <c r="A9" s="7" t="s">
        <v>105</v>
      </c>
      <c r="B9" s="47">
        <v>108600357</v>
      </c>
      <c r="C9" s="47">
        <f t="shared" si="0"/>
        <v>0</v>
      </c>
      <c r="D9" s="47">
        <v>108600357</v>
      </c>
      <c r="E9" s="47">
        <v>108600357</v>
      </c>
      <c r="F9" s="47">
        <v>108600357</v>
      </c>
    </row>
    <row r="10" spans="1:6" ht="15.75" x14ac:dyDescent="0.25">
      <c r="A10" s="7" t="s">
        <v>107</v>
      </c>
      <c r="B10" s="47">
        <v>86056122</v>
      </c>
      <c r="C10" s="47">
        <f t="shared" si="0"/>
        <v>0</v>
      </c>
      <c r="D10" s="47">
        <v>86056122</v>
      </c>
      <c r="E10" s="47">
        <v>86056122</v>
      </c>
      <c r="F10" s="47">
        <v>86056122</v>
      </c>
    </row>
    <row r="11" spans="1:6" ht="15.75" x14ac:dyDescent="0.25">
      <c r="A11" s="7" t="s">
        <v>108</v>
      </c>
      <c r="B11" s="47">
        <v>132049376</v>
      </c>
      <c r="C11" s="47">
        <f t="shared" si="0"/>
        <v>0</v>
      </c>
      <c r="D11" s="47">
        <v>132049376</v>
      </c>
      <c r="E11" s="47">
        <v>125343388</v>
      </c>
      <c r="F11" s="47">
        <v>125343388</v>
      </c>
    </row>
    <row r="12" spans="1:6" ht="15.75" x14ac:dyDescent="0.25">
      <c r="A12" s="7" t="s">
        <v>109</v>
      </c>
      <c r="B12" s="47">
        <v>577569547</v>
      </c>
      <c r="C12" s="47">
        <f t="shared" si="0"/>
        <v>0</v>
      </c>
      <c r="D12" s="47">
        <v>577569547</v>
      </c>
      <c r="E12" s="47">
        <v>577569547</v>
      </c>
      <c r="F12" s="47">
        <v>577569547</v>
      </c>
    </row>
    <row r="13" spans="1:6" ht="15.75" x14ac:dyDescent="0.25">
      <c r="A13" s="7" t="s">
        <v>97</v>
      </c>
      <c r="B13" s="47">
        <v>144313342</v>
      </c>
      <c r="C13" s="47">
        <f t="shared" si="0"/>
        <v>0</v>
      </c>
      <c r="D13" s="47">
        <v>144313342</v>
      </c>
      <c r="E13" s="47">
        <v>141433708</v>
      </c>
      <c r="F13" s="47">
        <v>141433708</v>
      </c>
    </row>
    <row r="14" spans="1:6" ht="15.75" x14ac:dyDescent="0.25">
      <c r="A14" s="7" t="s">
        <v>110</v>
      </c>
      <c r="B14" s="47">
        <v>88382843</v>
      </c>
      <c r="C14" s="47">
        <f t="shared" si="0"/>
        <v>0</v>
      </c>
      <c r="D14" s="47">
        <v>88382843</v>
      </c>
      <c r="E14" s="47">
        <v>85734297</v>
      </c>
      <c r="F14" s="47">
        <v>85734297</v>
      </c>
    </row>
    <row r="15" spans="1:6" ht="15.75" x14ac:dyDescent="0.25">
      <c r="A15" s="7" t="s">
        <v>111</v>
      </c>
      <c r="B15" s="47">
        <v>132217761</v>
      </c>
      <c r="C15" s="47">
        <f t="shared" si="0"/>
        <v>0</v>
      </c>
      <c r="D15" s="47">
        <v>132217761</v>
      </c>
      <c r="E15" s="47">
        <v>132217761</v>
      </c>
      <c r="F15" s="47">
        <v>132217761</v>
      </c>
    </row>
    <row r="16" spans="1:6" ht="15.75" x14ac:dyDescent="0.25">
      <c r="A16" s="7" t="s">
        <v>112</v>
      </c>
      <c r="B16" s="47">
        <v>375096607</v>
      </c>
      <c r="C16" s="47">
        <f t="shared" si="0"/>
        <v>0</v>
      </c>
      <c r="D16" s="47">
        <v>375096607</v>
      </c>
      <c r="E16" s="47">
        <v>375096607</v>
      </c>
      <c r="F16" s="47">
        <v>375096607</v>
      </c>
    </row>
    <row r="17" spans="1:6" ht="15.75" x14ac:dyDescent="0.25">
      <c r="A17" s="7" t="s">
        <v>113</v>
      </c>
      <c r="B17" s="47">
        <v>62016213</v>
      </c>
      <c r="C17" s="47">
        <f t="shared" si="0"/>
        <v>0</v>
      </c>
      <c r="D17" s="47">
        <v>62016213</v>
      </c>
      <c r="E17" s="47">
        <v>62016213</v>
      </c>
      <c r="F17" s="47">
        <v>62016213</v>
      </c>
    </row>
    <row r="18" spans="1:6" ht="15.75" x14ac:dyDescent="0.25">
      <c r="A18" s="7" t="s">
        <v>18</v>
      </c>
      <c r="B18" s="47">
        <v>218624726</v>
      </c>
      <c r="C18" s="47">
        <f t="shared" si="0"/>
        <v>0</v>
      </c>
      <c r="D18" s="47">
        <v>218624726</v>
      </c>
      <c r="E18" s="47">
        <v>218624726</v>
      </c>
      <c r="F18" s="47">
        <v>218624726</v>
      </c>
    </row>
    <row r="19" spans="1:6" ht="15.75" x14ac:dyDescent="0.25">
      <c r="A19" s="7" t="s">
        <v>115</v>
      </c>
      <c r="B19" s="47">
        <v>93015991</v>
      </c>
      <c r="C19" s="47">
        <f t="shared" si="0"/>
        <v>0</v>
      </c>
      <c r="D19" s="47">
        <v>93015991</v>
      </c>
      <c r="E19" s="47">
        <v>88732727</v>
      </c>
      <c r="F19" s="47">
        <v>88732727</v>
      </c>
    </row>
    <row r="20" spans="1:6" ht="15.75" x14ac:dyDescent="0.25">
      <c r="A20" s="7" t="s">
        <v>102</v>
      </c>
      <c r="B20" s="47">
        <v>219603677</v>
      </c>
      <c r="C20" s="47">
        <f t="shared" si="0"/>
        <v>0</v>
      </c>
      <c r="D20" s="47">
        <v>219603677</v>
      </c>
      <c r="E20" s="47">
        <v>202908374</v>
      </c>
      <c r="F20" s="47">
        <v>202908374</v>
      </c>
    </row>
    <row r="21" spans="1:6" ht="15.75" x14ac:dyDescent="0.25">
      <c r="A21" s="7" t="s">
        <v>116</v>
      </c>
      <c r="B21" s="47">
        <v>99213435</v>
      </c>
      <c r="C21" s="47">
        <f t="shared" si="0"/>
        <v>0</v>
      </c>
      <c r="D21" s="47">
        <v>99213435</v>
      </c>
      <c r="E21" s="47">
        <v>90919604</v>
      </c>
      <c r="F21" s="47">
        <v>90919604</v>
      </c>
    </row>
    <row r="22" spans="1:6" ht="15.75" x14ac:dyDescent="0.25">
      <c r="A22" s="7" t="s">
        <v>117</v>
      </c>
      <c r="B22" s="47">
        <v>215157166</v>
      </c>
      <c r="C22" s="47">
        <f t="shared" si="0"/>
        <v>0</v>
      </c>
      <c r="D22" s="47">
        <v>215157166</v>
      </c>
      <c r="E22" s="47">
        <v>203198927</v>
      </c>
      <c r="F22" s="47">
        <v>203198927</v>
      </c>
    </row>
    <row r="23" spans="1:6" ht="15.75" x14ac:dyDescent="0.25">
      <c r="A23" s="7" t="s">
        <v>118</v>
      </c>
      <c r="B23" s="47">
        <v>158765296</v>
      </c>
      <c r="C23" s="47">
        <f t="shared" si="0"/>
        <v>0</v>
      </c>
      <c r="D23" s="47">
        <v>158765296</v>
      </c>
      <c r="E23" s="47">
        <v>149403171</v>
      </c>
      <c r="F23" s="47">
        <v>149403171</v>
      </c>
    </row>
    <row r="24" spans="1:6" ht="15.75" x14ac:dyDescent="0.25">
      <c r="A24" s="7" t="s">
        <v>119</v>
      </c>
      <c r="B24" s="47">
        <v>113702720</v>
      </c>
      <c r="C24" s="47">
        <f t="shared" si="0"/>
        <v>0</v>
      </c>
      <c r="D24" s="47">
        <v>113702720</v>
      </c>
      <c r="E24" s="47">
        <v>113657235</v>
      </c>
      <c r="F24" s="47">
        <v>113657235</v>
      </c>
    </row>
    <row r="25" spans="1:6" ht="15.75" x14ac:dyDescent="0.25">
      <c r="A25" s="7" t="s">
        <v>120</v>
      </c>
      <c r="B25" s="47">
        <v>120695381</v>
      </c>
      <c r="C25" s="47">
        <f t="shared" si="0"/>
        <v>0</v>
      </c>
      <c r="D25" s="47">
        <v>120695381</v>
      </c>
      <c r="E25" s="47">
        <v>84235076</v>
      </c>
      <c r="F25" s="47">
        <v>84235076</v>
      </c>
    </row>
    <row r="26" spans="1:6" ht="15.75" x14ac:dyDescent="0.25">
      <c r="A26" s="7" t="s">
        <v>98</v>
      </c>
      <c r="B26" s="47">
        <v>101567984</v>
      </c>
      <c r="C26" s="47">
        <f t="shared" si="0"/>
        <v>0</v>
      </c>
      <c r="D26" s="47">
        <v>101567984</v>
      </c>
      <c r="E26" s="47">
        <v>101567984</v>
      </c>
      <c r="F26" s="47">
        <v>101567984</v>
      </c>
    </row>
    <row r="27" spans="1:6" ht="15.75" x14ac:dyDescent="0.25">
      <c r="A27" s="7" t="s">
        <v>121</v>
      </c>
      <c r="B27" s="47">
        <v>175666710</v>
      </c>
      <c r="C27" s="47">
        <f t="shared" si="0"/>
        <v>0</v>
      </c>
      <c r="D27" s="47">
        <v>175666710</v>
      </c>
      <c r="E27" s="47">
        <v>175666710</v>
      </c>
      <c r="F27" s="47">
        <v>175666710</v>
      </c>
    </row>
    <row r="28" spans="1:6" ht="15.75" x14ac:dyDescent="0.25">
      <c r="A28" s="7" t="s">
        <v>122</v>
      </c>
      <c r="B28" s="47">
        <v>230093985</v>
      </c>
      <c r="C28" s="47">
        <f t="shared" si="0"/>
        <v>0</v>
      </c>
      <c r="D28" s="47">
        <v>230093985</v>
      </c>
      <c r="E28" s="47">
        <v>210554516</v>
      </c>
      <c r="F28" s="47">
        <v>210554516</v>
      </c>
    </row>
    <row r="29" spans="1:6" ht="15.75" x14ac:dyDescent="0.25">
      <c r="A29" s="7" t="s">
        <v>100</v>
      </c>
      <c r="B29" s="47">
        <v>294340393</v>
      </c>
      <c r="C29" s="47">
        <f t="shared" si="0"/>
        <v>0</v>
      </c>
      <c r="D29" s="47">
        <v>294340393</v>
      </c>
      <c r="E29" s="47">
        <v>294340393</v>
      </c>
      <c r="F29" s="47">
        <v>294340393</v>
      </c>
    </row>
    <row r="30" spans="1:6" ht="15.75" x14ac:dyDescent="0.25">
      <c r="A30" s="7" t="s">
        <v>123</v>
      </c>
      <c r="B30" s="47">
        <v>58695290</v>
      </c>
      <c r="C30" s="47">
        <f t="shared" si="0"/>
        <v>0</v>
      </c>
      <c r="D30" s="47">
        <v>58695290</v>
      </c>
      <c r="E30" s="47">
        <v>51594795</v>
      </c>
      <c r="F30" s="47">
        <v>51594795</v>
      </c>
    </row>
    <row r="31" spans="1:6" ht="15.75" x14ac:dyDescent="0.25">
      <c r="A31" s="7" t="s">
        <v>124</v>
      </c>
      <c r="B31" s="47">
        <v>113232529</v>
      </c>
      <c r="C31" s="47">
        <f t="shared" si="0"/>
        <v>0</v>
      </c>
      <c r="D31" s="47">
        <v>113232529</v>
      </c>
      <c r="E31" s="47">
        <v>99466994</v>
      </c>
      <c r="F31" s="47">
        <v>99466994</v>
      </c>
    </row>
    <row r="32" spans="1:6" ht="15.75" x14ac:dyDescent="0.25">
      <c r="A32" s="7" t="s">
        <v>62</v>
      </c>
      <c r="B32" s="47">
        <v>240201967</v>
      </c>
      <c r="C32" s="47">
        <f t="shared" si="0"/>
        <v>0</v>
      </c>
      <c r="D32" s="47">
        <v>240201967</v>
      </c>
      <c r="E32" s="47">
        <v>240201967</v>
      </c>
      <c r="F32" s="47">
        <v>240201967</v>
      </c>
    </row>
    <row r="33" spans="1:6" ht="15.75" x14ac:dyDescent="0.25">
      <c r="A33" s="7" t="s">
        <v>103</v>
      </c>
      <c r="B33" s="47">
        <v>107359918</v>
      </c>
      <c r="C33" s="47">
        <f t="shared" si="0"/>
        <v>0</v>
      </c>
      <c r="D33" s="47">
        <v>107359918</v>
      </c>
      <c r="E33" s="47">
        <v>99690708</v>
      </c>
      <c r="F33" s="47">
        <v>99690708</v>
      </c>
    </row>
    <row r="34" spans="1:6" ht="15.75" x14ac:dyDescent="0.25">
      <c r="A34" s="7" t="s">
        <v>125</v>
      </c>
      <c r="B34" s="47">
        <v>180450596</v>
      </c>
      <c r="C34" s="47">
        <f t="shared" si="0"/>
        <v>0</v>
      </c>
      <c r="D34" s="47">
        <v>180450596</v>
      </c>
      <c r="E34" s="47">
        <v>152058103</v>
      </c>
      <c r="F34" s="47">
        <v>152058103</v>
      </c>
    </row>
    <row r="35" spans="1:6" ht="15.75" x14ac:dyDescent="0.25">
      <c r="A35" s="7" t="s">
        <v>126</v>
      </c>
      <c r="B35" s="47">
        <v>182547057</v>
      </c>
      <c r="C35" s="47">
        <f t="shared" si="0"/>
        <v>0</v>
      </c>
      <c r="D35" s="47">
        <v>182547057</v>
      </c>
      <c r="E35" s="47">
        <v>182547057</v>
      </c>
      <c r="F35" s="47">
        <v>182547057</v>
      </c>
    </row>
    <row r="36" spans="1:6" ht="15.75" x14ac:dyDescent="0.25">
      <c r="A36" s="7" t="s">
        <v>104</v>
      </c>
      <c r="B36" s="47">
        <v>267728929</v>
      </c>
      <c r="C36" s="47">
        <f t="shared" si="0"/>
        <v>0</v>
      </c>
      <c r="D36" s="47">
        <v>267728929</v>
      </c>
      <c r="E36" s="47">
        <v>267728929</v>
      </c>
      <c r="F36" s="47">
        <v>267728929</v>
      </c>
    </row>
    <row r="37" spans="1:6" ht="15.75" x14ac:dyDescent="0.25">
      <c r="A37" s="7" t="s">
        <v>37</v>
      </c>
      <c r="B37" s="47">
        <v>31510195</v>
      </c>
      <c r="C37" s="47">
        <f t="shared" si="0"/>
        <v>305772372.27999997</v>
      </c>
      <c r="D37" s="47">
        <v>337282567.27999997</v>
      </c>
      <c r="E37" s="47">
        <v>0</v>
      </c>
      <c r="F37" s="47">
        <v>0</v>
      </c>
    </row>
    <row r="38" spans="1:6" ht="15.75" x14ac:dyDescent="0.25">
      <c r="A38" s="10" t="s">
        <v>65</v>
      </c>
      <c r="B38" s="11">
        <f t="shared" ref="B38:D38" si="1">SUM(B6:B37)</f>
        <v>8779080092</v>
      </c>
      <c r="C38" s="11">
        <f t="shared" si="1"/>
        <v>305772372.27999997</v>
      </c>
      <c r="D38" s="11">
        <f t="shared" si="1"/>
        <v>9084852464.2800007</v>
      </c>
      <c r="E38" s="11">
        <f t="shared" ref="E38:F38" si="2">SUM(E6:E37)</f>
        <v>8485104472</v>
      </c>
      <c r="F38" s="11">
        <f t="shared" si="2"/>
        <v>8485104472</v>
      </c>
    </row>
    <row r="40" spans="1:6" x14ac:dyDescent="0.25">
      <c r="B40" s="43"/>
      <c r="C40" s="43"/>
      <c r="D40" s="43"/>
    </row>
  </sheetData>
  <mergeCells count="2">
    <mergeCell ref="B1:F1"/>
    <mergeCell ref="A3:F3"/>
  </mergeCells>
  <pageMargins left="1.0236220472440944" right="0.23622047244094491" top="0.74803149606299213" bottom="0.35433070866141736" header="0.31496062992125984" footer="0.31496062992125984"/>
  <pageSetup paperSize="9" scale="62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40"/>
  <sheetViews>
    <sheetView view="pageBreakPreview" zoomScaleNormal="100" zoomScaleSheetLayoutView="100" workbookViewId="0">
      <selection activeCell="N15" sqref="N15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4" width="22" style="59" customWidth="1"/>
    <col min="5" max="6" width="22" style="2" customWidth="1"/>
    <col min="7" max="251" width="9.140625" style="2"/>
    <col min="252" max="252" width="38.28515625" style="2" customWidth="1"/>
    <col min="253" max="255" width="18.140625" style="2" customWidth="1"/>
    <col min="256" max="257" width="9.140625" style="2"/>
    <col min="258" max="258" width="11" style="2" bestFit="1" customWidth="1"/>
    <col min="259" max="259" width="9.140625" style="2"/>
    <col min="260" max="261" width="12.85546875" style="2" customWidth="1"/>
    <col min="262" max="262" width="14.28515625" style="2" customWidth="1"/>
    <col min="263" max="507" width="9.140625" style="2"/>
    <col min="508" max="508" width="38.28515625" style="2" customWidth="1"/>
    <col min="509" max="511" width="18.140625" style="2" customWidth="1"/>
    <col min="512" max="513" width="9.140625" style="2"/>
    <col min="514" max="514" width="11" style="2" bestFit="1" customWidth="1"/>
    <col min="515" max="515" width="9.140625" style="2"/>
    <col min="516" max="517" width="12.85546875" style="2" customWidth="1"/>
    <col min="518" max="518" width="14.28515625" style="2" customWidth="1"/>
    <col min="519" max="763" width="9.140625" style="2"/>
    <col min="764" max="764" width="38.28515625" style="2" customWidth="1"/>
    <col min="765" max="767" width="18.140625" style="2" customWidth="1"/>
    <col min="768" max="769" width="9.140625" style="2"/>
    <col min="770" max="770" width="11" style="2" bestFit="1" customWidth="1"/>
    <col min="771" max="771" width="9.140625" style="2"/>
    <col min="772" max="773" width="12.85546875" style="2" customWidth="1"/>
    <col min="774" max="774" width="14.28515625" style="2" customWidth="1"/>
    <col min="775" max="1019" width="9.140625" style="2"/>
    <col min="1020" max="1020" width="38.28515625" style="2" customWidth="1"/>
    <col min="1021" max="1023" width="18.140625" style="2" customWidth="1"/>
    <col min="1024" max="1025" width="9.140625" style="2"/>
    <col min="1026" max="1026" width="11" style="2" bestFit="1" customWidth="1"/>
    <col min="1027" max="1027" width="9.140625" style="2"/>
    <col min="1028" max="1029" width="12.85546875" style="2" customWidth="1"/>
    <col min="1030" max="1030" width="14.28515625" style="2" customWidth="1"/>
    <col min="1031" max="1275" width="9.140625" style="2"/>
    <col min="1276" max="1276" width="38.28515625" style="2" customWidth="1"/>
    <col min="1277" max="1279" width="18.140625" style="2" customWidth="1"/>
    <col min="1280" max="1281" width="9.140625" style="2"/>
    <col min="1282" max="1282" width="11" style="2" bestFit="1" customWidth="1"/>
    <col min="1283" max="1283" width="9.140625" style="2"/>
    <col min="1284" max="1285" width="12.85546875" style="2" customWidth="1"/>
    <col min="1286" max="1286" width="14.28515625" style="2" customWidth="1"/>
    <col min="1287" max="1531" width="9.140625" style="2"/>
    <col min="1532" max="1532" width="38.28515625" style="2" customWidth="1"/>
    <col min="1533" max="1535" width="18.140625" style="2" customWidth="1"/>
    <col min="1536" max="1537" width="9.140625" style="2"/>
    <col min="1538" max="1538" width="11" style="2" bestFit="1" customWidth="1"/>
    <col min="1539" max="1539" width="9.140625" style="2"/>
    <col min="1540" max="1541" width="12.85546875" style="2" customWidth="1"/>
    <col min="1542" max="1542" width="14.28515625" style="2" customWidth="1"/>
    <col min="1543" max="1787" width="9.140625" style="2"/>
    <col min="1788" max="1788" width="38.28515625" style="2" customWidth="1"/>
    <col min="1789" max="1791" width="18.140625" style="2" customWidth="1"/>
    <col min="1792" max="1793" width="9.140625" style="2"/>
    <col min="1794" max="1794" width="11" style="2" bestFit="1" customWidth="1"/>
    <col min="1795" max="1795" width="9.140625" style="2"/>
    <col min="1796" max="1797" width="12.85546875" style="2" customWidth="1"/>
    <col min="1798" max="1798" width="14.28515625" style="2" customWidth="1"/>
    <col min="1799" max="2043" width="9.140625" style="2"/>
    <col min="2044" max="2044" width="38.28515625" style="2" customWidth="1"/>
    <col min="2045" max="2047" width="18.140625" style="2" customWidth="1"/>
    <col min="2048" max="2049" width="9.140625" style="2"/>
    <col min="2050" max="2050" width="11" style="2" bestFit="1" customWidth="1"/>
    <col min="2051" max="2051" width="9.140625" style="2"/>
    <col min="2052" max="2053" width="12.85546875" style="2" customWidth="1"/>
    <col min="2054" max="2054" width="14.28515625" style="2" customWidth="1"/>
    <col min="2055" max="2299" width="9.140625" style="2"/>
    <col min="2300" max="2300" width="38.28515625" style="2" customWidth="1"/>
    <col min="2301" max="2303" width="18.140625" style="2" customWidth="1"/>
    <col min="2304" max="2305" width="9.140625" style="2"/>
    <col min="2306" max="2306" width="11" style="2" bestFit="1" customWidth="1"/>
    <col min="2307" max="2307" width="9.140625" style="2"/>
    <col min="2308" max="2309" width="12.85546875" style="2" customWidth="1"/>
    <col min="2310" max="2310" width="14.28515625" style="2" customWidth="1"/>
    <col min="2311" max="2555" width="9.140625" style="2"/>
    <col min="2556" max="2556" width="38.28515625" style="2" customWidth="1"/>
    <col min="2557" max="2559" width="18.140625" style="2" customWidth="1"/>
    <col min="2560" max="2561" width="9.140625" style="2"/>
    <col min="2562" max="2562" width="11" style="2" bestFit="1" customWidth="1"/>
    <col min="2563" max="2563" width="9.140625" style="2"/>
    <col min="2564" max="2565" width="12.85546875" style="2" customWidth="1"/>
    <col min="2566" max="2566" width="14.28515625" style="2" customWidth="1"/>
    <col min="2567" max="2811" width="9.140625" style="2"/>
    <col min="2812" max="2812" width="38.28515625" style="2" customWidth="1"/>
    <col min="2813" max="2815" width="18.140625" style="2" customWidth="1"/>
    <col min="2816" max="2817" width="9.140625" style="2"/>
    <col min="2818" max="2818" width="11" style="2" bestFit="1" customWidth="1"/>
    <col min="2819" max="2819" width="9.140625" style="2"/>
    <col min="2820" max="2821" width="12.85546875" style="2" customWidth="1"/>
    <col min="2822" max="2822" width="14.28515625" style="2" customWidth="1"/>
    <col min="2823" max="3067" width="9.140625" style="2"/>
    <col min="3068" max="3068" width="38.28515625" style="2" customWidth="1"/>
    <col min="3069" max="3071" width="18.140625" style="2" customWidth="1"/>
    <col min="3072" max="3073" width="9.140625" style="2"/>
    <col min="3074" max="3074" width="11" style="2" bestFit="1" customWidth="1"/>
    <col min="3075" max="3075" width="9.140625" style="2"/>
    <col min="3076" max="3077" width="12.85546875" style="2" customWidth="1"/>
    <col min="3078" max="3078" width="14.28515625" style="2" customWidth="1"/>
    <col min="3079" max="3323" width="9.140625" style="2"/>
    <col min="3324" max="3324" width="38.28515625" style="2" customWidth="1"/>
    <col min="3325" max="3327" width="18.140625" style="2" customWidth="1"/>
    <col min="3328" max="3329" width="9.140625" style="2"/>
    <col min="3330" max="3330" width="11" style="2" bestFit="1" customWidth="1"/>
    <col min="3331" max="3331" width="9.140625" style="2"/>
    <col min="3332" max="3333" width="12.85546875" style="2" customWidth="1"/>
    <col min="3334" max="3334" width="14.28515625" style="2" customWidth="1"/>
    <col min="3335" max="3579" width="9.140625" style="2"/>
    <col min="3580" max="3580" width="38.28515625" style="2" customWidth="1"/>
    <col min="3581" max="3583" width="18.140625" style="2" customWidth="1"/>
    <col min="3584" max="3585" width="9.140625" style="2"/>
    <col min="3586" max="3586" width="11" style="2" bestFit="1" customWidth="1"/>
    <col min="3587" max="3587" width="9.140625" style="2"/>
    <col min="3588" max="3589" width="12.85546875" style="2" customWidth="1"/>
    <col min="3590" max="3590" width="14.28515625" style="2" customWidth="1"/>
    <col min="3591" max="3835" width="9.140625" style="2"/>
    <col min="3836" max="3836" width="38.28515625" style="2" customWidth="1"/>
    <col min="3837" max="3839" width="18.140625" style="2" customWidth="1"/>
    <col min="3840" max="3841" width="9.140625" style="2"/>
    <col min="3842" max="3842" width="11" style="2" bestFit="1" customWidth="1"/>
    <col min="3843" max="3843" width="9.140625" style="2"/>
    <col min="3844" max="3845" width="12.85546875" style="2" customWidth="1"/>
    <col min="3846" max="3846" width="14.28515625" style="2" customWidth="1"/>
    <col min="3847" max="4091" width="9.140625" style="2"/>
    <col min="4092" max="4092" width="38.28515625" style="2" customWidth="1"/>
    <col min="4093" max="4095" width="18.140625" style="2" customWidth="1"/>
    <col min="4096" max="4097" width="9.140625" style="2"/>
    <col min="4098" max="4098" width="11" style="2" bestFit="1" customWidth="1"/>
    <col min="4099" max="4099" width="9.140625" style="2"/>
    <col min="4100" max="4101" width="12.85546875" style="2" customWidth="1"/>
    <col min="4102" max="4102" width="14.28515625" style="2" customWidth="1"/>
    <col min="4103" max="4347" width="9.140625" style="2"/>
    <col min="4348" max="4348" width="38.28515625" style="2" customWidth="1"/>
    <col min="4349" max="4351" width="18.140625" style="2" customWidth="1"/>
    <col min="4352" max="4353" width="9.140625" style="2"/>
    <col min="4354" max="4354" width="11" style="2" bestFit="1" customWidth="1"/>
    <col min="4355" max="4355" width="9.140625" style="2"/>
    <col min="4356" max="4357" width="12.85546875" style="2" customWidth="1"/>
    <col min="4358" max="4358" width="14.28515625" style="2" customWidth="1"/>
    <col min="4359" max="4603" width="9.140625" style="2"/>
    <col min="4604" max="4604" width="38.28515625" style="2" customWidth="1"/>
    <col min="4605" max="4607" width="18.140625" style="2" customWidth="1"/>
    <col min="4608" max="4609" width="9.140625" style="2"/>
    <col min="4610" max="4610" width="11" style="2" bestFit="1" customWidth="1"/>
    <col min="4611" max="4611" width="9.140625" style="2"/>
    <col min="4612" max="4613" width="12.85546875" style="2" customWidth="1"/>
    <col min="4614" max="4614" width="14.28515625" style="2" customWidth="1"/>
    <col min="4615" max="4859" width="9.140625" style="2"/>
    <col min="4860" max="4860" width="38.28515625" style="2" customWidth="1"/>
    <col min="4861" max="4863" width="18.140625" style="2" customWidth="1"/>
    <col min="4864" max="4865" width="9.140625" style="2"/>
    <col min="4866" max="4866" width="11" style="2" bestFit="1" customWidth="1"/>
    <col min="4867" max="4867" width="9.140625" style="2"/>
    <col min="4868" max="4869" width="12.85546875" style="2" customWidth="1"/>
    <col min="4870" max="4870" width="14.28515625" style="2" customWidth="1"/>
    <col min="4871" max="5115" width="9.140625" style="2"/>
    <col min="5116" max="5116" width="38.28515625" style="2" customWidth="1"/>
    <col min="5117" max="5119" width="18.140625" style="2" customWidth="1"/>
    <col min="5120" max="5121" width="9.140625" style="2"/>
    <col min="5122" max="5122" width="11" style="2" bestFit="1" customWidth="1"/>
    <col min="5123" max="5123" width="9.140625" style="2"/>
    <col min="5124" max="5125" width="12.85546875" style="2" customWidth="1"/>
    <col min="5126" max="5126" width="14.28515625" style="2" customWidth="1"/>
    <col min="5127" max="5371" width="9.140625" style="2"/>
    <col min="5372" max="5372" width="38.28515625" style="2" customWidth="1"/>
    <col min="5373" max="5375" width="18.140625" style="2" customWidth="1"/>
    <col min="5376" max="5377" width="9.140625" style="2"/>
    <col min="5378" max="5378" width="11" style="2" bestFit="1" customWidth="1"/>
    <col min="5379" max="5379" width="9.140625" style="2"/>
    <col min="5380" max="5381" width="12.85546875" style="2" customWidth="1"/>
    <col min="5382" max="5382" width="14.28515625" style="2" customWidth="1"/>
    <col min="5383" max="5627" width="9.140625" style="2"/>
    <col min="5628" max="5628" width="38.28515625" style="2" customWidth="1"/>
    <col min="5629" max="5631" width="18.140625" style="2" customWidth="1"/>
    <col min="5632" max="5633" width="9.140625" style="2"/>
    <col min="5634" max="5634" width="11" style="2" bestFit="1" customWidth="1"/>
    <col min="5635" max="5635" width="9.140625" style="2"/>
    <col min="5636" max="5637" width="12.85546875" style="2" customWidth="1"/>
    <col min="5638" max="5638" width="14.28515625" style="2" customWidth="1"/>
    <col min="5639" max="5883" width="9.140625" style="2"/>
    <col min="5884" max="5884" width="38.28515625" style="2" customWidth="1"/>
    <col min="5885" max="5887" width="18.140625" style="2" customWidth="1"/>
    <col min="5888" max="5889" width="9.140625" style="2"/>
    <col min="5890" max="5890" width="11" style="2" bestFit="1" customWidth="1"/>
    <col min="5891" max="5891" width="9.140625" style="2"/>
    <col min="5892" max="5893" width="12.85546875" style="2" customWidth="1"/>
    <col min="5894" max="5894" width="14.28515625" style="2" customWidth="1"/>
    <col min="5895" max="6139" width="9.140625" style="2"/>
    <col min="6140" max="6140" width="38.28515625" style="2" customWidth="1"/>
    <col min="6141" max="6143" width="18.140625" style="2" customWidth="1"/>
    <col min="6144" max="6145" width="9.140625" style="2"/>
    <col min="6146" max="6146" width="11" style="2" bestFit="1" customWidth="1"/>
    <col min="6147" max="6147" width="9.140625" style="2"/>
    <col min="6148" max="6149" width="12.85546875" style="2" customWidth="1"/>
    <col min="6150" max="6150" width="14.28515625" style="2" customWidth="1"/>
    <col min="6151" max="6395" width="9.140625" style="2"/>
    <col min="6396" max="6396" width="38.28515625" style="2" customWidth="1"/>
    <col min="6397" max="6399" width="18.140625" style="2" customWidth="1"/>
    <col min="6400" max="6401" width="9.140625" style="2"/>
    <col min="6402" max="6402" width="11" style="2" bestFit="1" customWidth="1"/>
    <col min="6403" max="6403" width="9.140625" style="2"/>
    <col min="6404" max="6405" width="12.85546875" style="2" customWidth="1"/>
    <col min="6406" max="6406" width="14.28515625" style="2" customWidth="1"/>
    <col min="6407" max="6651" width="9.140625" style="2"/>
    <col min="6652" max="6652" width="38.28515625" style="2" customWidth="1"/>
    <col min="6653" max="6655" width="18.140625" style="2" customWidth="1"/>
    <col min="6656" max="6657" width="9.140625" style="2"/>
    <col min="6658" max="6658" width="11" style="2" bestFit="1" customWidth="1"/>
    <col min="6659" max="6659" width="9.140625" style="2"/>
    <col min="6660" max="6661" width="12.85546875" style="2" customWidth="1"/>
    <col min="6662" max="6662" width="14.28515625" style="2" customWidth="1"/>
    <col min="6663" max="6907" width="9.140625" style="2"/>
    <col min="6908" max="6908" width="38.28515625" style="2" customWidth="1"/>
    <col min="6909" max="6911" width="18.140625" style="2" customWidth="1"/>
    <col min="6912" max="6913" width="9.140625" style="2"/>
    <col min="6914" max="6914" width="11" style="2" bestFit="1" customWidth="1"/>
    <col min="6915" max="6915" width="9.140625" style="2"/>
    <col min="6916" max="6917" width="12.85546875" style="2" customWidth="1"/>
    <col min="6918" max="6918" width="14.28515625" style="2" customWidth="1"/>
    <col min="6919" max="7163" width="9.140625" style="2"/>
    <col min="7164" max="7164" width="38.28515625" style="2" customWidth="1"/>
    <col min="7165" max="7167" width="18.140625" style="2" customWidth="1"/>
    <col min="7168" max="7169" width="9.140625" style="2"/>
    <col min="7170" max="7170" width="11" style="2" bestFit="1" customWidth="1"/>
    <col min="7171" max="7171" width="9.140625" style="2"/>
    <col min="7172" max="7173" width="12.85546875" style="2" customWidth="1"/>
    <col min="7174" max="7174" width="14.28515625" style="2" customWidth="1"/>
    <col min="7175" max="7419" width="9.140625" style="2"/>
    <col min="7420" max="7420" width="38.28515625" style="2" customWidth="1"/>
    <col min="7421" max="7423" width="18.140625" style="2" customWidth="1"/>
    <col min="7424" max="7425" width="9.140625" style="2"/>
    <col min="7426" max="7426" width="11" style="2" bestFit="1" customWidth="1"/>
    <col min="7427" max="7427" width="9.140625" style="2"/>
    <col min="7428" max="7429" width="12.85546875" style="2" customWidth="1"/>
    <col min="7430" max="7430" width="14.28515625" style="2" customWidth="1"/>
    <col min="7431" max="7675" width="9.140625" style="2"/>
    <col min="7676" max="7676" width="38.28515625" style="2" customWidth="1"/>
    <col min="7677" max="7679" width="18.140625" style="2" customWidth="1"/>
    <col min="7680" max="7681" width="9.140625" style="2"/>
    <col min="7682" max="7682" width="11" style="2" bestFit="1" customWidth="1"/>
    <col min="7683" max="7683" width="9.140625" style="2"/>
    <col min="7684" max="7685" width="12.85546875" style="2" customWidth="1"/>
    <col min="7686" max="7686" width="14.28515625" style="2" customWidth="1"/>
    <col min="7687" max="7931" width="9.140625" style="2"/>
    <col min="7932" max="7932" width="38.28515625" style="2" customWidth="1"/>
    <col min="7933" max="7935" width="18.140625" style="2" customWidth="1"/>
    <col min="7936" max="7937" width="9.140625" style="2"/>
    <col min="7938" max="7938" width="11" style="2" bestFit="1" customWidth="1"/>
    <col min="7939" max="7939" width="9.140625" style="2"/>
    <col min="7940" max="7941" width="12.85546875" style="2" customWidth="1"/>
    <col min="7942" max="7942" width="14.28515625" style="2" customWidth="1"/>
    <col min="7943" max="8187" width="9.140625" style="2"/>
    <col min="8188" max="8188" width="38.28515625" style="2" customWidth="1"/>
    <col min="8189" max="8191" width="18.140625" style="2" customWidth="1"/>
    <col min="8192" max="8193" width="9.140625" style="2"/>
    <col min="8194" max="8194" width="11" style="2" bestFit="1" customWidth="1"/>
    <col min="8195" max="8195" width="9.140625" style="2"/>
    <col min="8196" max="8197" width="12.85546875" style="2" customWidth="1"/>
    <col min="8198" max="8198" width="14.28515625" style="2" customWidth="1"/>
    <col min="8199" max="8443" width="9.140625" style="2"/>
    <col min="8444" max="8444" width="38.28515625" style="2" customWidth="1"/>
    <col min="8445" max="8447" width="18.140625" style="2" customWidth="1"/>
    <col min="8448" max="8449" width="9.140625" style="2"/>
    <col min="8450" max="8450" width="11" style="2" bestFit="1" customWidth="1"/>
    <col min="8451" max="8451" width="9.140625" style="2"/>
    <col min="8452" max="8453" width="12.85546875" style="2" customWidth="1"/>
    <col min="8454" max="8454" width="14.28515625" style="2" customWidth="1"/>
    <col min="8455" max="8699" width="9.140625" style="2"/>
    <col min="8700" max="8700" width="38.28515625" style="2" customWidth="1"/>
    <col min="8701" max="8703" width="18.140625" style="2" customWidth="1"/>
    <col min="8704" max="8705" width="9.140625" style="2"/>
    <col min="8706" max="8706" width="11" style="2" bestFit="1" customWidth="1"/>
    <col min="8707" max="8707" width="9.140625" style="2"/>
    <col min="8708" max="8709" width="12.85546875" style="2" customWidth="1"/>
    <col min="8710" max="8710" width="14.28515625" style="2" customWidth="1"/>
    <col min="8711" max="8955" width="9.140625" style="2"/>
    <col min="8956" max="8956" width="38.28515625" style="2" customWidth="1"/>
    <col min="8957" max="8959" width="18.140625" style="2" customWidth="1"/>
    <col min="8960" max="8961" width="9.140625" style="2"/>
    <col min="8962" max="8962" width="11" style="2" bestFit="1" customWidth="1"/>
    <col min="8963" max="8963" width="9.140625" style="2"/>
    <col min="8964" max="8965" width="12.85546875" style="2" customWidth="1"/>
    <col min="8966" max="8966" width="14.28515625" style="2" customWidth="1"/>
    <col min="8967" max="9211" width="9.140625" style="2"/>
    <col min="9212" max="9212" width="38.28515625" style="2" customWidth="1"/>
    <col min="9213" max="9215" width="18.140625" style="2" customWidth="1"/>
    <col min="9216" max="9217" width="9.140625" style="2"/>
    <col min="9218" max="9218" width="11" style="2" bestFit="1" customWidth="1"/>
    <col min="9219" max="9219" width="9.140625" style="2"/>
    <col min="9220" max="9221" width="12.85546875" style="2" customWidth="1"/>
    <col min="9222" max="9222" width="14.28515625" style="2" customWidth="1"/>
    <col min="9223" max="9467" width="9.140625" style="2"/>
    <col min="9468" max="9468" width="38.28515625" style="2" customWidth="1"/>
    <col min="9469" max="9471" width="18.140625" style="2" customWidth="1"/>
    <col min="9472" max="9473" width="9.140625" style="2"/>
    <col min="9474" max="9474" width="11" style="2" bestFit="1" customWidth="1"/>
    <col min="9475" max="9475" width="9.140625" style="2"/>
    <col min="9476" max="9477" width="12.85546875" style="2" customWidth="1"/>
    <col min="9478" max="9478" width="14.28515625" style="2" customWidth="1"/>
    <col min="9479" max="9723" width="9.140625" style="2"/>
    <col min="9724" max="9724" width="38.28515625" style="2" customWidth="1"/>
    <col min="9725" max="9727" width="18.140625" style="2" customWidth="1"/>
    <col min="9728" max="9729" width="9.140625" style="2"/>
    <col min="9730" max="9730" width="11" style="2" bestFit="1" customWidth="1"/>
    <col min="9731" max="9731" width="9.140625" style="2"/>
    <col min="9732" max="9733" width="12.85546875" style="2" customWidth="1"/>
    <col min="9734" max="9734" width="14.28515625" style="2" customWidth="1"/>
    <col min="9735" max="9979" width="9.140625" style="2"/>
    <col min="9980" max="9980" width="38.28515625" style="2" customWidth="1"/>
    <col min="9981" max="9983" width="18.140625" style="2" customWidth="1"/>
    <col min="9984" max="9985" width="9.140625" style="2"/>
    <col min="9986" max="9986" width="11" style="2" bestFit="1" customWidth="1"/>
    <col min="9987" max="9987" width="9.140625" style="2"/>
    <col min="9988" max="9989" width="12.85546875" style="2" customWidth="1"/>
    <col min="9990" max="9990" width="14.28515625" style="2" customWidth="1"/>
    <col min="9991" max="10235" width="9.140625" style="2"/>
    <col min="10236" max="10236" width="38.28515625" style="2" customWidth="1"/>
    <col min="10237" max="10239" width="18.140625" style="2" customWidth="1"/>
    <col min="10240" max="10241" width="9.140625" style="2"/>
    <col min="10242" max="10242" width="11" style="2" bestFit="1" customWidth="1"/>
    <col min="10243" max="10243" width="9.140625" style="2"/>
    <col min="10244" max="10245" width="12.85546875" style="2" customWidth="1"/>
    <col min="10246" max="10246" width="14.28515625" style="2" customWidth="1"/>
    <col min="10247" max="10491" width="9.140625" style="2"/>
    <col min="10492" max="10492" width="38.28515625" style="2" customWidth="1"/>
    <col min="10493" max="10495" width="18.140625" style="2" customWidth="1"/>
    <col min="10496" max="10497" width="9.140625" style="2"/>
    <col min="10498" max="10498" width="11" style="2" bestFit="1" customWidth="1"/>
    <col min="10499" max="10499" width="9.140625" style="2"/>
    <col min="10500" max="10501" width="12.85546875" style="2" customWidth="1"/>
    <col min="10502" max="10502" width="14.28515625" style="2" customWidth="1"/>
    <col min="10503" max="10747" width="9.140625" style="2"/>
    <col min="10748" max="10748" width="38.28515625" style="2" customWidth="1"/>
    <col min="10749" max="10751" width="18.140625" style="2" customWidth="1"/>
    <col min="10752" max="10753" width="9.140625" style="2"/>
    <col min="10754" max="10754" width="11" style="2" bestFit="1" customWidth="1"/>
    <col min="10755" max="10755" width="9.140625" style="2"/>
    <col min="10756" max="10757" width="12.85546875" style="2" customWidth="1"/>
    <col min="10758" max="10758" width="14.28515625" style="2" customWidth="1"/>
    <col min="10759" max="11003" width="9.140625" style="2"/>
    <col min="11004" max="11004" width="38.28515625" style="2" customWidth="1"/>
    <col min="11005" max="11007" width="18.140625" style="2" customWidth="1"/>
    <col min="11008" max="11009" width="9.140625" style="2"/>
    <col min="11010" max="11010" width="11" style="2" bestFit="1" customWidth="1"/>
    <col min="11011" max="11011" width="9.140625" style="2"/>
    <col min="11012" max="11013" width="12.85546875" style="2" customWidth="1"/>
    <col min="11014" max="11014" width="14.28515625" style="2" customWidth="1"/>
    <col min="11015" max="11259" width="9.140625" style="2"/>
    <col min="11260" max="11260" width="38.28515625" style="2" customWidth="1"/>
    <col min="11261" max="11263" width="18.140625" style="2" customWidth="1"/>
    <col min="11264" max="11265" width="9.140625" style="2"/>
    <col min="11266" max="11266" width="11" style="2" bestFit="1" customWidth="1"/>
    <col min="11267" max="11267" width="9.140625" style="2"/>
    <col min="11268" max="11269" width="12.85546875" style="2" customWidth="1"/>
    <col min="11270" max="11270" width="14.28515625" style="2" customWidth="1"/>
    <col min="11271" max="11515" width="9.140625" style="2"/>
    <col min="11516" max="11516" width="38.28515625" style="2" customWidth="1"/>
    <col min="11517" max="11519" width="18.140625" style="2" customWidth="1"/>
    <col min="11520" max="11521" width="9.140625" style="2"/>
    <col min="11522" max="11522" width="11" style="2" bestFit="1" customWidth="1"/>
    <col min="11523" max="11523" width="9.140625" style="2"/>
    <col min="11524" max="11525" width="12.85546875" style="2" customWidth="1"/>
    <col min="11526" max="11526" width="14.28515625" style="2" customWidth="1"/>
    <col min="11527" max="11771" width="9.140625" style="2"/>
    <col min="11772" max="11772" width="38.28515625" style="2" customWidth="1"/>
    <col min="11773" max="11775" width="18.140625" style="2" customWidth="1"/>
    <col min="11776" max="11777" width="9.140625" style="2"/>
    <col min="11778" max="11778" width="11" style="2" bestFit="1" customWidth="1"/>
    <col min="11779" max="11779" width="9.140625" style="2"/>
    <col min="11780" max="11781" width="12.85546875" style="2" customWidth="1"/>
    <col min="11782" max="11782" width="14.28515625" style="2" customWidth="1"/>
    <col min="11783" max="12027" width="9.140625" style="2"/>
    <col min="12028" max="12028" width="38.28515625" style="2" customWidth="1"/>
    <col min="12029" max="12031" width="18.140625" style="2" customWidth="1"/>
    <col min="12032" max="12033" width="9.140625" style="2"/>
    <col min="12034" max="12034" width="11" style="2" bestFit="1" customWidth="1"/>
    <col min="12035" max="12035" width="9.140625" style="2"/>
    <col min="12036" max="12037" width="12.85546875" style="2" customWidth="1"/>
    <col min="12038" max="12038" width="14.28515625" style="2" customWidth="1"/>
    <col min="12039" max="12283" width="9.140625" style="2"/>
    <col min="12284" max="12284" width="38.28515625" style="2" customWidth="1"/>
    <col min="12285" max="12287" width="18.140625" style="2" customWidth="1"/>
    <col min="12288" max="12289" width="9.140625" style="2"/>
    <col min="12290" max="12290" width="11" style="2" bestFit="1" customWidth="1"/>
    <col min="12291" max="12291" width="9.140625" style="2"/>
    <col min="12292" max="12293" width="12.85546875" style="2" customWidth="1"/>
    <col min="12294" max="12294" width="14.28515625" style="2" customWidth="1"/>
    <col min="12295" max="12539" width="9.140625" style="2"/>
    <col min="12540" max="12540" width="38.28515625" style="2" customWidth="1"/>
    <col min="12541" max="12543" width="18.140625" style="2" customWidth="1"/>
    <col min="12544" max="12545" width="9.140625" style="2"/>
    <col min="12546" max="12546" width="11" style="2" bestFit="1" customWidth="1"/>
    <col min="12547" max="12547" width="9.140625" style="2"/>
    <col min="12548" max="12549" width="12.85546875" style="2" customWidth="1"/>
    <col min="12550" max="12550" width="14.28515625" style="2" customWidth="1"/>
    <col min="12551" max="12795" width="9.140625" style="2"/>
    <col min="12796" max="12796" width="38.28515625" style="2" customWidth="1"/>
    <col min="12797" max="12799" width="18.140625" style="2" customWidth="1"/>
    <col min="12800" max="12801" width="9.140625" style="2"/>
    <col min="12802" max="12802" width="11" style="2" bestFit="1" customWidth="1"/>
    <col min="12803" max="12803" width="9.140625" style="2"/>
    <col min="12804" max="12805" width="12.85546875" style="2" customWidth="1"/>
    <col min="12806" max="12806" width="14.28515625" style="2" customWidth="1"/>
    <col min="12807" max="13051" width="9.140625" style="2"/>
    <col min="13052" max="13052" width="38.28515625" style="2" customWidth="1"/>
    <col min="13053" max="13055" width="18.140625" style="2" customWidth="1"/>
    <col min="13056" max="13057" width="9.140625" style="2"/>
    <col min="13058" max="13058" width="11" style="2" bestFit="1" customWidth="1"/>
    <col min="13059" max="13059" width="9.140625" style="2"/>
    <col min="13060" max="13061" width="12.85546875" style="2" customWidth="1"/>
    <col min="13062" max="13062" width="14.28515625" style="2" customWidth="1"/>
    <col min="13063" max="13307" width="9.140625" style="2"/>
    <col min="13308" max="13308" width="38.28515625" style="2" customWidth="1"/>
    <col min="13309" max="13311" width="18.140625" style="2" customWidth="1"/>
    <col min="13312" max="13313" width="9.140625" style="2"/>
    <col min="13314" max="13314" width="11" style="2" bestFit="1" customWidth="1"/>
    <col min="13315" max="13315" width="9.140625" style="2"/>
    <col min="13316" max="13317" width="12.85546875" style="2" customWidth="1"/>
    <col min="13318" max="13318" width="14.28515625" style="2" customWidth="1"/>
    <col min="13319" max="13563" width="9.140625" style="2"/>
    <col min="13564" max="13564" width="38.28515625" style="2" customWidth="1"/>
    <col min="13565" max="13567" width="18.140625" style="2" customWidth="1"/>
    <col min="13568" max="13569" width="9.140625" style="2"/>
    <col min="13570" max="13570" width="11" style="2" bestFit="1" customWidth="1"/>
    <col min="13571" max="13571" width="9.140625" style="2"/>
    <col min="13572" max="13573" width="12.85546875" style="2" customWidth="1"/>
    <col min="13574" max="13574" width="14.28515625" style="2" customWidth="1"/>
    <col min="13575" max="13819" width="9.140625" style="2"/>
    <col min="13820" max="13820" width="38.28515625" style="2" customWidth="1"/>
    <col min="13821" max="13823" width="18.140625" style="2" customWidth="1"/>
    <col min="13824" max="13825" width="9.140625" style="2"/>
    <col min="13826" max="13826" width="11" style="2" bestFit="1" customWidth="1"/>
    <col min="13827" max="13827" width="9.140625" style="2"/>
    <col min="13828" max="13829" width="12.85546875" style="2" customWidth="1"/>
    <col min="13830" max="13830" width="14.28515625" style="2" customWidth="1"/>
    <col min="13831" max="14075" width="9.140625" style="2"/>
    <col min="14076" max="14076" width="38.28515625" style="2" customWidth="1"/>
    <col min="14077" max="14079" width="18.140625" style="2" customWidth="1"/>
    <col min="14080" max="14081" width="9.140625" style="2"/>
    <col min="14082" max="14082" width="11" style="2" bestFit="1" customWidth="1"/>
    <col min="14083" max="14083" width="9.140625" style="2"/>
    <col min="14084" max="14085" width="12.85546875" style="2" customWidth="1"/>
    <col min="14086" max="14086" width="14.28515625" style="2" customWidth="1"/>
    <col min="14087" max="14331" width="9.140625" style="2"/>
    <col min="14332" max="14332" width="38.28515625" style="2" customWidth="1"/>
    <col min="14333" max="14335" width="18.140625" style="2" customWidth="1"/>
    <col min="14336" max="14337" width="9.140625" style="2"/>
    <col min="14338" max="14338" width="11" style="2" bestFit="1" customWidth="1"/>
    <col min="14339" max="14339" width="9.140625" style="2"/>
    <col min="14340" max="14341" width="12.85546875" style="2" customWidth="1"/>
    <col min="14342" max="14342" width="14.28515625" style="2" customWidth="1"/>
    <col min="14343" max="14587" width="9.140625" style="2"/>
    <col min="14588" max="14588" width="38.28515625" style="2" customWidth="1"/>
    <col min="14589" max="14591" width="18.140625" style="2" customWidth="1"/>
    <col min="14592" max="14593" width="9.140625" style="2"/>
    <col min="14594" max="14594" width="11" style="2" bestFit="1" customWidth="1"/>
    <col min="14595" max="14595" width="9.140625" style="2"/>
    <col min="14596" max="14597" width="12.85546875" style="2" customWidth="1"/>
    <col min="14598" max="14598" width="14.28515625" style="2" customWidth="1"/>
    <col min="14599" max="14843" width="9.140625" style="2"/>
    <col min="14844" max="14844" width="38.28515625" style="2" customWidth="1"/>
    <col min="14845" max="14847" width="18.140625" style="2" customWidth="1"/>
    <col min="14848" max="14849" width="9.140625" style="2"/>
    <col min="14850" max="14850" width="11" style="2" bestFit="1" customWidth="1"/>
    <col min="14851" max="14851" width="9.140625" style="2"/>
    <col min="14852" max="14853" width="12.85546875" style="2" customWidth="1"/>
    <col min="14854" max="14854" width="14.28515625" style="2" customWidth="1"/>
    <col min="14855" max="15099" width="9.140625" style="2"/>
    <col min="15100" max="15100" width="38.28515625" style="2" customWidth="1"/>
    <col min="15101" max="15103" width="18.140625" style="2" customWidth="1"/>
    <col min="15104" max="15105" width="9.140625" style="2"/>
    <col min="15106" max="15106" width="11" style="2" bestFit="1" customWidth="1"/>
    <col min="15107" max="15107" width="9.140625" style="2"/>
    <col min="15108" max="15109" width="12.85546875" style="2" customWidth="1"/>
    <col min="15110" max="15110" width="14.28515625" style="2" customWidth="1"/>
    <col min="15111" max="15355" width="9.140625" style="2"/>
    <col min="15356" max="15356" width="38.28515625" style="2" customWidth="1"/>
    <col min="15357" max="15359" width="18.140625" style="2" customWidth="1"/>
    <col min="15360" max="15361" width="9.140625" style="2"/>
    <col min="15362" max="15362" width="11" style="2" bestFit="1" customWidth="1"/>
    <col min="15363" max="15363" width="9.140625" style="2"/>
    <col min="15364" max="15365" width="12.85546875" style="2" customWidth="1"/>
    <col min="15366" max="15366" width="14.28515625" style="2" customWidth="1"/>
    <col min="15367" max="15611" width="9.140625" style="2"/>
    <col min="15612" max="15612" width="38.28515625" style="2" customWidth="1"/>
    <col min="15613" max="15615" width="18.140625" style="2" customWidth="1"/>
    <col min="15616" max="15617" width="9.140625" style="2"/>
    <col min="15618" max="15618" width="11" style="2" bestFit="1" customWidth="1"/>
    <col min="15619" max="15619" width="9.140625" style="2"/>
    <col min="15620" max="15621" width="12.85546875" style="2" customWidth="1"/>
    <col min="15622" max="15622" width="14.28515625" style="2" customWidth="1"/>
    <col min="15623" max="15867" width="9.140625" style="2"/>
    <col min="15868" max="15868" width="38.28515625" style="2" customWidth="1"/>
    <col min="15869" max="15871" width="18.140625" style="2" customWidth="1"/>
    <col min="15872" max="15873" width="9.140625" style="2"/>
    <col min="15874" max="15874" width="11" style="2" bestFit="1" customWidth="1"/>
    <col min="15875" max="15875" width="9.140625" style="2"/>
    <col min="15876" max="15877" width="12.85546875" style="2" customWidth="1"/>
    <col min="15878" max="15878" width="14.28515625" style="2" customWidth="1"/>
    <col min="15879" max="16123" width="9.140625" style="2"/>
    <col min="16124" max="16124" width="38.28515625" style="2" customWidth="1"/>
    <col min="16125" max="16127" width="18.140625" style="2" customWidth="1"/>
    <col min="16128" max="16129" width="9.140625" style="2"/>
    <col min="16130" max="16130" width="11" style="2" bestFit="1" customWidth="1"/>
    <col min="16131" max="16131" width="9.140625" style="2"/>
    <col min="16132" max="16133" width="12.85546875" style="2" customWidth="1"/>
    <col min="16134" max="16134" width="14.28515625" style="2" customWidth="1"/>
    <col min="16135" max="16384" width="9.140625" style="2"/>
  </cols>
  <sheetData>
    <row r="1" spans="1:6" ht="18" customHeight="1" x14ac:dyDescent="0.25">
      <c r="A1" s="1"/>
      <c r="B1" s="68"/>
      <c r="C1" s="68"/>
      <c r="D1" s="68"/>
      <c r="E1" s="68"/>
      <c r="F1" s="68"/>
    </row>
    <row r="2" spans="1:6" ht="24.75" customHeight="1" x14ac:dyDescent="0.25">
      <c r="A2" s="1"/>
      <c r="B2" s="68" t="s">
        <v>93</v>
      </c>
      <c r="C2" s="68"/>
      <c r="D2" s="68"/>
      <c r="E2" s="68"/>
      <c r="F2" s="68"/>
    </row>
    <row r="3" spans="1:6" ht="67.5" customHeight="1" x14ac:dyDescent="0.25">
      <c r="A3" s="79" t="s">
        <v>146</v>
      </c>
      <c r="B3" s="66"/>
      <c r="C3" s="66"/>
      <c r="D3" s="66"/>
      <c r="E3" s="66"/>
      <c r="F3" s="66"/>
    </row>
    <row r="4" spans="1:6" ht="22.5" customHeight="1" x14ac:dyDescent="0.25">
      <c r="A4" s="1"/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8">
        <v>50678100</v>
      </c>
      <c r="C6" s="8">
        <f>D6-B6</f>
        <v>0</v>
      </c>
      <c r="D6" s="8">
        <v>50678100</v>
      </c>
      <c r="E6" s="8">
        <v>50678100</v>
      </c>
      <c r="F6" s="8">
        <v>50678100</v>
      </c>
    </row>
    <row r="7" spans="1:6" ht="15.75" x14ac:dyDescent="0.25">
      <c r="A7" s="7" t="s">
        <v>7</v>
      </c>
      <c r="B7" s="8">
        <v>20271240</v>
      </c>
      <c r="C7" s="8">
        <f t="shared" ref="C7:C36" si="0">D7-B7</f>
        <v>0</v>
      </c>
      <c r="D7" s="8">
        <v>20271240</v>
      </c>
      <c r="E7" s="8">
        <v>20271240</v>
      </c>
      <c r="F7" s="8">
        <v>20271240</v>
      </c>
    </row>
    <row r="8" spans="1:6" ht="15.75" x14ac:dyDescent="0.25">
      <c r="A8" s="7" t="s">
        <v>96</v>
      </c>
      <c r="B8" s="8">
        <v>15203430</v>
      </c>
      <c r="C8" s="8">
        <f t="shared" si="0"/>
        <v>0</v>
      </c>
      <c r="D8" s="8">
        <v>15203430</v>
      </c>
      <c r="E8" s="8">
        <v>15203430</v>
      </c>
      <c r="F8" s="8">
        <v>13176306</v>
      </c>
    </row>
    <row r="9" spans="1:6" ht="15.75" x14ac:dyDescent="0.25">
      <c r="A9" s="7" t="s">
        <v>105</v>
      </c>
      <c r="B9" s="8">
        <v>5067810</v>
      </c>
      <c r="C9" s="8">
        <f t="shared" si="0"/>
        <v>0</v>
      </c>
      <c r="D9" s="8">
        <v>5067810</v>
      </c>
      <c r="E9" s="8">
        <v>5067810</v>
      </c>
      <c r="F9" s="8">
        <v>5067810</v>
      </c>
    </row>
    <row r="10" spans="1:6" ht="15.75" x14ac:dyDescent="0.25">
      <c r="A10" s="7" t="s">
        <v>107</v>
      </c>
      <c r="B10" s="8">
        <v>4054248</v>
      </c>
      <c r="C10" s="8">
        <f t="shared" si="0"/>
        <v>0</v>
      </c>
      <c r="D10" s="8">
        <v>4054248</v>
      </c>
      <c r="E10" s="8">
        <v>4054248</v>
      </c>
      <c r="F10" s="8">
        <v>6081372</v>
      </c>
    </row>
    <row r="11" spans="1:6" ht="15.75" x14ac:dyDescent="0.25">
      <c r="A11" s="7" t="s">
        <v>108</v>
      </c>
      <c r="B11" s="8">
        <v>2027124</v>
      </c>
      <c r="C11" s="8">
        <f t="shared" si="0"/>
        <v>0</v>
      </c>
      <c r="D11" s="8">
        <v>2027124</v>
      </c>
      <c r="E11" s="8">
        <v>2027124</v>
      </c>
      <c r="F11" s="8">
        <v>2027124</v>
      </c>
    </row>
    <row r="12" spans="1:6" ht="15.75" x14ac:dyDescent="0.25">
      <c r="A12" s="7" t="s">
        <v>109</v>
      </c>
      <c r="B12" s="8">
        <v>14189868</v>
      </c>
      <c r="C12" s="8">
        <f t="shared" si="0"/>
        <v>23311926</v>
      </c>
      <c r="D12" s="8">
        <v>37501794</v>
      </c>
      <c r="E12" s="8">
        <v>14189868</v>
      </c>
      <c r="F12" s="8">
        <v>14189868</v>
      </c>
    </row>
    <row r="13" spans="1:6" ht="15.75" x14ac:dyDescent="0.25">
      <c r="A13" s="7" t="s">
        <v>97</v>
      </c>
      <c r="B13" s="8">
        <v>16216992</v>
      </c>
      <c r="C13" s="8">
        <f t="shared" si="0"/>
        <v>-7094934</v>
      </c>
      <c r="D13" s="8">
        <v>9122058</v>
      </c>
      <c r="E13" s="8">
        <v>16216992</v>
      </c>
      <c r="F13" s="8">
        <v>16216992</v>
      </c>
    </row>
    <row r="14" spans="1:6" ht="15.75" x14ac:dyDescent="0.25">
      <c r="A14" s="7" t="s">
        <v>110</v>
      </c>
      <c r="B14" s="8">
        <v>5067810</v>
      </c>
      <c r="C14" s="8">
        <f t="shared" si="0"/>
        <v>0</v>
      </c>
      <c r="D14" s="8">
        <v>5067810</v>
      </c>
      <c r="E14" s="8">
        <v>3040686</v>
      </c>
      <c r="F14" s="8">
        <v>3040686</v>
      </c>
    </row>
    <row r="15" spans="1:6" ht="15.75" x14ac:dyDescent="0.25">
      <c r="A15" s="7" t="s">
        <v>111</v>
      </c>
      <c r="B15" s="8">
        <v>5067810</v>
      </c>
      <c r="C15" s="8">
        <f t="shared" si="0"/>
        <v>0</v>
      </c>
      <c r="D15" s="8">
        <v>5067810</v>
      </c>
      <c r="E15" s="8">
        <v>5067810</v>
      </c>
      <c r="F15" s="8">
        <v>5067810</v>
      </c>
    </row>
    <row r="16" spans="1:6" ht="15.75" x14ac:dyDescent="0.25">
      <c r="A16" s="7" t="s">
        <v>112</v>
      </c>
      <c r="B16" s="8">
        <v>12162744</v>
      </c>
      <c r="C16" s="8">
        <f t="shared" si="0"/>
        <v>-4054248</v>
      </c>
      <c r="D16" s="8">
        <v>8108496</v>
      </c>
      <c r="E16" s="8">
        <v>12162744</v>
      </c>
      <c r="F16" s="8">
        <v>12162744</v>
      </c>
    </row>
    <row r="17" spans="1:6" ht="15.75" x14ac:dyDescent="0.25">
      <c r="A17" s="7" t="s">
        <v>113</v>
      </c>
      <c r="B17" s="8">
        <v>8108496</v>
      </c>
      <c r="C17" s="8">
        <f t="shared" si="0"/>
        <v>0</v>
      </c>
      <c r="D17" s="8">
        <v>8108496</v>
      </c>
      <c r="E17" s="8">
        <v>8108496</v>
      </c>
      <c r="F17" s="8">
        <v>8108496</v>
      </c>
    </row>
    <row r="18" spans="1:6" ht="15.75" x14ac:dyDescent="0.25">
      <c r="A18" s="7" t="s">
        <v>18</v>
      </c>
      <c r="B18" s="8">
        <v>20271240</v>
      </c>
      <c r="C18" s="8">
        <f t="shared" si="0"/>
        <v>-10135620</v>
      </c>
      <c r="D18" s="8">
        <v>10135620</v>
      </c>
      <c r="E18" s="8">
        <v>17230554</v>
      </c>
      <c r="F18" s="8">
        <v>17230554</v>
      </c>
    </row>
    <row r="19" spans="1:6" ht="15.75" x14ac:dyDescent="0.25">
      <c r="A19" s="7" t="s">
        <v>115</v>
      </c>
      <c r="B19" s="8">
        <v>30406860</v>
      </c>
      <c r="C19" s="8">
        <f t="shared" si="0"/>
        <v>0</v>
      </c>
      <c r="D19" s="8">
        <v>30406860</v>
      </c>
      <c r="E19" s="8">
        <v>30406860</v>
      </c>
      <c r="F19" s="8">
        <v>30406860</v>
      </c>
    </row>
    <row r="20" spans="1:6" ht="15.75" x14ac:dyDescent="0.25">
      <c r="A20" s="7" t="s">
        <v>102</v>
      </c>
      <c r="B20" s="8">
        <v>16216992</v>
      </c>
      <c r="C20" s="8">
        <f t="shared" si="0"/>
        <v>0</v>
      </c>
      <c r="D20" s="8">
        <v>16216992</v>
      </c>
      <c r="E20" s="8">
        <v>16216992</v>
      </c>
      <c r="F20" s="8">
        <v>16216992</v>
      </c>
    </row>
    <row r="21" spans="1:6" ht="15.75" x14ac:dyDescent="0.25">
      <c r="A21" s="7" t="s">
        <v>116</v>
      </c>
      <c r="B21" s="8">
        <v>8108496</v>
      </c>
      <c r="C21" s="8">
        <f t="shared" si="0"/>
        <v>0</v>
      </c>
      <c r="D21" s="8">
        <v>8108496</v>
      </c>
      <c r="E21" s="8">
        <v>8108496</v>
      </c>
      <c r="F21" s="8">
        <v>8108496</v>
      </c>
    </row>
    <row r="22" spans="1:6" ht="15.75" x14ac:dyDescent="0.25">
      <c r="A22" s="7" t="s">
        <v>117</v>
      </c>
      <c r="B22" s="8">
        <v>10135620</v>
      </c>
      <c r="C22" s="8">
        <f t="shared" si="0"/>
        <v>0</v>
      </c>
      <c r="D22" s="8">
        <v>10135620</v>
      </c>
      <c r="E22" s="8">
        <v>10135620</v>
      </c>
      <c r="F22" s="8">
        <v>10135620</v>
      </c>
    </row>
    <row r="23" spans="1:6" ht="15.75" x14ac:dyDescent="0.25">
      <c r="A23" s="7" t="s">
        <v>118</v>
      </c>
      <c r="B23" s="8">
        <v>3040686</v>
      </c>
      <c r="C23" s="8">
        <f t="shared" si="0"/>
        <v>1013562</v>
      </c>
      <c r="D23" s="8">
        <v>4054248</v>
      </c>
      <c r="E23" s="8">
        <v>3040686</v>
      </c>
      <c r="F23" s="8">
        <v>3040686</v>
      </c>
    </row>
    <row r="24" spans="1:6" ht="15.75" x14ac:dyDescent="0.25">
      <c r="A24" s="7" t="s">
        <v>119</v>
      </c>
      <c r="B24" s="8">
        <v>28379736</v>
      </c>
      <c r="C24" s="8">
        <f t="shared" si="0"/>
        <v>0</v>
      </c>
      <c r="D24" s="8">
        <v>28379736</v>
      </c>
      <c r="E24" s="8">
        <v>28379736</v>
      </c>
      <c r="F24" s="8">
        <v>28379736</v>
      </c>
    </row>
    <row r="25" spans="1:6" ht="15.75" x14ac:dyDescent="0.25">
      <c r="A25" s="7" t="s">
        <v>120</v>
      </c>
      <c r="B25" s="8">
        <v>1013562</v>
      </c>
      <c r="C25" s="8">
        <f t="shared" si="0"/>
        <v>0</v>
      </c>
      <c r="D25" s="8">
        <v>1013562</v>
      </c>
      <c r="E25" s="8">
        <v>1013562</v>
      </c>
      <c r="F25" s="8">
        <v>1013562</v>
      </c>
    </row>
    <row r="26" spans="1:6" ht="15.75" x14ac:dyDescent="0.25">
      <c r="A26" s="7" t="s">
        <v>98</v>
      </c>
      <c r="B26" s="8">
        <v>10135620</v>
      </c>
      <c r="C26" s="8">
        <f t="shared" si="0"/>
        <v>0</v>
      </c>
      <c r="D26" s="8">
        <v>10135620</v>
      </c>
      <c r="E26" s="8">
        <v>10135620</v>
      </c>
      <c r="F26" s="8">
        <v>10135620</v>
      </c>
    </row>
    <row r="27" spans="1:6" ht="15.75" x14ac:dyDescent="0.25">
      <c r="A27" s="7" t="s">
        <v>121</v>
      </c>
      <c r="B27" s="8">
        <v>10135620</v>
      </c>
      <c r="C27" s="8">
        <f t="shared" si="0"/>
        <v>0</v>
      </c>
      <c r="D27" s="8">
        <v>10135620</v>
      </c>
      <c r="E27" s="8">
        <v>10135620</v>
      </c>
      <c r="F27" s="8">
        <v>10135620</v>
      </c>
    </row>
    <row r="28" spans="1:6" ht="15.75" x14ac:dyDescent="0.25">
      <c r="A28" s="7" t="s">
        <v>122</v>
      </c>
      <c r="B28" s="8">
        <v>9122058</v>
      </c>
      <c r="C28" s="8">
        <f t="shared" si="0"/>
        <v>0</v>
      </c>
      <c r="D28" s="8">
        <v>9122058</v>
      </c>
      <c r="E28" s="8">
        <v>9122058</v>
      </c>
      <c r="F28" s="8">
        <v>9122058</v>
      </c>
    </row>
    <row r="29" spans="1:6" ht="15.75" x14ac:dyDescent="0.25">
      <c r="A29" s="7" t="s">
        <v>100</v>
      </c>
      <c r="B29" s="8">
        <v>14189868</v>
      </c>
      <c r="C29" s="8">
        <f t="shared" si="0"/>
        <v>0</v>
      </c>
      <c r="D29" s="8">
        <v>14189868</v>
      </c>
      <c r="E29" s="8">
        <v>14189868</v>
      </c>
      <c r="F29" s="8">
        <v>14189868</v>
      </c>
    </row>
    <row r="30" spans="1:6" ht="15.75" x14ac:dyDescent="0.25">
      <c r="A30" s="7" t="s">
        <v>123</v>
      </c>
      <c r="B30" s="8">
        <v>4054248</v>
      </c>
      <c r="C30" s="8">
        <f t="shared" si="0"/>
        <v>0</v>
      </c>
      <c r="D30" s="8">
        <v>4054248</v>
      </c>
      <c r="E30" s="8">
        <v>4054248</v>
      </c>
      <c r="F30" s="8">
        <v>4054248</v>
      </c>
    </row>
    <row r="31" spans="1:6" ht="15.75" x14ac:dyDescent="0.25">
      <c r="A31" s="7" t="s">
        <v>124</v>
      </c>
      <c r="B31" s="8">
        <v>7094934</v>
      </c>
      <c r="C31" s="8">
        <f t="shared" si="0"/>
        <v>0</v>
      </c>
      <c r="D31" s="8">
        <v>7094934</v>
      </c>
      <c r="E31" s="8">
        <v>7094934</v>
      </c>
      <c r="F31" s="8">
        <v>7094934</v>
      </c>
    </row>
    <row r="32" spans="1:6" ht="15.75" x14ac:dyDescent="0.25">
      <c r="A32" s="7" t="s">
        <v>62</v>
      </c>
      <c r="B32" s="8">
        <v>13176306</v>
      </c>
      <c r="C32" s="8">
        <f t="shared" si="0"/>
        <v>-3040686</v>
      </c>
      <c r="D32" s="8">
        <v>10135620</v>
      </c>
      <c r="E32" s="8">
        <v>13176306</v>
      </c>
      <c r="F32" s="8">
        <v>13176306</v>
      </c>
    </row>
    <row r="33" spans="1:6" ht="15.75" x14ac:dyDescent="0.25">
      <c r="A33" s="7" t="s">
        <v>103</v>
      </c>
      <c r="B33" s="8">
        <v>22298364</v>
      </c>
      <c r="C33" s="8">
        <f t="shared" si="0"/>
        <v>0</v>
      </c>
      <c r="D33" s="8">
        <v>22298364</v>
      </c>
      <c r="E33" s="8">
        <v>19257678</v>
      </c>
      <c r="F33" s="8">
        <v>19257678</v>
      </c>
    </row>
    <row r="34" spans="1:6" ht="15.75" x14ac:dyDescent="0.25">
      <c r="A34" s="7" t="s">
        <v>125</v>
      </c>
      <c r="B34" s="8">
        <v>15203430</v>
      </c>
      <c r="C34" s="8">
        <f t="shared" si="0"/>
        <v>0</v>
      </c>
      <c r="D34" s="8">
        <v>15203430</v>
      </c>
      <c r="E34" s="8">
        <v>9122058</v>
      </c>
      <c r="F34" s="8">
        <v>9122058</v>
      </c>
    </row>
    <row r="35" spans="1:6" ht="15.75" x14ac:dyDescent="0.25">
      <c r="A35" s="7" t="s">
        <v>126</v>
      </c>
      <c r="B35" s="8">
        <v>8108496</v>
      </c>
      <c r="C35" s="8">
        <f t="shared" si="0"/>
        <v>0</v>
      </c>
      <c r="D35" s="8">
        <v>8108496</v>
      </c>
      <c r="E35" s="8">
        <v>8108496</v>
      </c>
      <c r="F35" s="8">
        <v>8108496</v>
      </c>
    </row>
    <row r="36" spans="1:6" ht="15.75" x14ac:dyDescent="0.25">
      <c r="A36" s="7" t="s">
        <v>104</v>
      </c>
      <c r="B36" s="8">
        <v>10135620</v>
      </c>
      <c r="C36" s="8">
        <f t="shared" si="0"/>
        <v>0</v>
      </c>
      <c r="D36" s="8">
        <v>10135620</v>
      </c>
      <c r="E36" s="8">
        <v>10135620</v>
      </c>
      <c r="F36" s="8">
        <v>10135620</v>
      </c>
    </row>
    <row r="37" spans="1:6" ht="15.75" x14ac:dyDescent="0.25">
      <c r="A37" s="7" t="s">
        <v>37</v>
      </c>
      <c r="B37" s="8">
        <v>223372</v>
      </c>
      <c r="C37" s="8">
        <f>D37-B37</f>
        <v>0</v>
      </c>
      <c r="D37" s="8">
        <v>223372</v>
      </c>
      <c r="E37" s="8">
        <v>710740</v>
      </c>
      <c r="F37" s="8">
        <v>710740</v>
      </c>
    </row>
    <row r="38" spans="1:6" ht="15.75" x14ac:dyDescent="0.25">
      <c r="A38" s="10" t="s">
        <v>65</v>
      </c>
      <c r="B38" s="11">
        <f>SUM(B6:B37)</f>
        <v>399566800</v>
      </c>
      <c r="C38" s="11">
        <f>SUM(C6:C37)</f>
        <v>0</v>
      </c>
      <c r="D38" s="11">
        <f>SUM(D6:D37)</f>
        <v>399566800</v>
      </c>
      <c r="E38" s="11">
        <f>SUM(E6:E37)</f>
        <v>385864300</v>
      </c>
      <c r="F38" s="11">
        <f>SUM(F6:F37)</f>
        <v>385864300</v>
      </c>
    </row>
    <row r="40" spans="1:6" x14ac:dyDescent="0.25">
      <c r="B40" s="42"/>
      <c r="C40" s="42"/>
      <c r="D40" s="42"/>
      <c r="E40" s="42"/>
      <c r="F40" s="42"/>
    </row>
  </sheetData>
  <mergeCells count="3">
    <mergeCell ref="B1:F1"/>
    <mergeCell ref="B2:F2"/>
    <mergeCell ref="A3:F3"/>
  </mergeCells>
  <pageMargins left="1.0236220472440944" right="0.23622047244094491" top="0.74803149606299213" bottom="0.35433070866141736" header="0.31496062992125984" footer="0.31496062992125984"/>
  <pageSetup paperSize="9" scale="56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F39"/>
  <sheetViews>
    <sheetView view="pageBreakPreview" zoomScaleNormal="100" zoomScaleSheetLayoutView="100" workbookViewId="0">
      <selection activeCell="O20" sqref="O20"/>
    </sheetView>
  </sheetViews>
  <sheetFormatPr defaultColWidth="9.140625" defaultRowHeight="15" x14ac:dyDescent="0.25"/>
  <cols>
    <col min="1" max="1" width="48" style="2" customWidth="1"/>
    <col min="2" max="2" width="17" style="53" customWidth="1"/>
    <col min="3" max="4" width="17" style="59" customWidth="1"/>
    <col min="5" max="6" width="22" style="2" customWidth="1"/>
    <col min="7" max="250" width="9.140625" style="2"/>
    <col min="251" max="251" width="39.42578125" style="2" customWidth="1"/>
    <col min="252" max="254" width="18.140625" style="2" customWidth="1"/>
    <col min="255" max="256" width="9.140625" style="2"/>
    <col min="257" max="257" width="16" style="2" customWidth="1"/>
    <col min="258" max="258" width="9.140625" style="2"/>
    <col min="259" max="261" width="11.28515625" style="2" bestFit="1" customWidth="1"/>
    <col min="262" max="506" width="9.140625" style="2"/>
    <col min="507" max="507" width="39.42578125" style="2" customWidth="1"/>
    <col min="508" max="510" width="18.140625" style="2" customWidth="1"/>
    <col min="511" max="512" width="9.140625" style="2"/>
    <col min="513" max="513" width="16" style="2" customWidth="1"/>
    <col min="514" max="514" width="9.140625" style="2"/>
    <col min="515" max="517" width="11.28515625" style="2" bestFit="1" customWidth="1"/>
    <col min="518" max="762" width="9.140625" style="2"/>
    <col min="763" max="763" width="39.42578125" style="2" customWidth="1"/>
    <col min="764" max="766" width="18.140625" style="2" customWidth="1"/>
    <col min="767" max="768" width="9.140625" style="2"/>
    <col min="769" max="769" width="16" style="2" customWidth="1"/>
    <col min="770" max="770" width="9.140625" style="2"/>
    <col min="771" max="773" width="11.28515625" style="2" bestFit="1" customWidth="1"/>
    <col min="774" max="1018" width="9.140625" style="2"/>
    <col min="1019" max="1019" width="39.42578125" style="2" customWidth="1"/>
    <col min="1020" max="1022" width="18.140625" style="2" customWidth="1"/>
    <col min="1023" max="1024" width="9.140625" style="2"/>
    <col min="1025" max="1025" width="16" style="2" customWidth="1"/>
    <col min="1026" max="1026" width="9.140625" style="2"/>
    <col min="1027" max="1029" width="11.28515625" style="2" bestFit="1" customWidth="1"/>
    <col min="1030" max="1274" width="9.140625" style="2"/>
    <col min="1275" max="1275" width="39.42578125" style="2" customWidth="1"/>
    <col min="1276" max="1278" width="18.140625" style="2" customWidth="1"/>
    <col min="1279" max="1280" width="9.140625" style="2"/>
    <col min="1281" max="1281" width="16" style="2" customWidth="1"/>
    <col min="1282" max="1282" width="9.140625" style="2"/>
    <col min="1283" max="1285" width="11.28515625" style="2" bestFit="1" customWidth="1"/>
    <col min="1286" max="1530" width="9.140625" style="2"/>
    <col min="1531" max="1531" width="39.42578125" style="2" customWidth="1"/>
    <col min="1532" max="1534" width="18.140625" style="2" customWidth="1"/>
    <col min="1535" max="1536" width="9.140625" style="2"/>
    <col min="1537" max="1537" width="16" style="2" customWidth="1"/>
    <col min="1538" max="1538" width="9.140625" style="2"/>
    <col min="1539" max="1541" width="11.28515625" style="2" bestFit="1" customWidth="1"/>
    <col min="1542" max="1786" width="9.140625" style="2"/>
    <col min="1787" max="1787" width="39.42578125" style="2" customWidth="1"/>
    <col min="1788" max="1790" width="18.140625" style="2" customWidth="1"/>
    <col min="1791" max="1792" width="9.140625" style="2"/>
    <col min="1793" max="1793" width="16" style="2" customWidth="1"/>
    <col min="1794" max="1794" width="9.140625" style="2"/>
    <col min="1795" max="1797" width="11.28515625" style="2" bestFit="1" customWidth="1"/>
    <col min="1798" max="2042" width="9.140625" style="2"/>
    <col min="2043" max="2043" width="39.42578125" style="2" customWidth="1"/>
    <col min="2044" max="2046" width="18.140625" style="2" customWidth="1"/>
    <col min="2047" max="2048" width="9.140625" style="2"/>
    <col min="2049" max="2049" width="16" style="2" customWidth="1"/>
    <col min="2050" max="2050" width="9.140625" style="2"/>
    <col min="2051" max="2053" width="11.28515625" style="2" bestFit="1" customWidth="1"/>
    <col min="2054" max="2298" width="9.140625" style="2"/>
    <col min="2299" max="2299" width="39.42578125" style="2" customWidth="1"/>
    <col min="2300" max="2302" width="18.140625" style="2" customWidth="1"/>
    <col min="2303" max="2304" width="9.140625" style="2"/>
    <col min="2305" max="2305" width="16" style="2" customWidth="1"/>
    <col min="2306" max="2306" width="9.140625" style="2"/>
    <col min="2307" max="2309" width="11.28515625" style="2" bestFit="1" customWidth="1"/>
    <col min="2310" max="2554" width="9.140625" style="2"/>
    <col min="2555" max="2555" width="39.42578125" style="2" customWidth="1"/>
    <col min="2556" max="2558" width="18.140625" style="2" customWidth="1"/>
    <col min="2559" max="2560" width="9.140625" style="2"/>
    <col min="2561" max="2561" width="16" style="2" customWidth="1"/>
    <col min="2562" max="2562" width="9.140625" style="2"/>
    <col min="2563" max="2565" width="11.28515625" style="2" bestFit="1" customWidth="1"/>
    <col min="2566" max="2810" width="9.140625" style="2"/>
    <col min="2811" max="2811" width="39.42578125" style="2" customWidth="1"/>
    <col min="2812" max="2814" width="18.140625" style="2" customWidth="1"/>
    <col min="2815" max="2816" width="9.140625" style="2"/>
    <col min="2817" max="2817" width="16" style="2" customWidth="1"/>
    <col min="2818" max="2818" width="9.140625" style="2"/>
    <col min="2819" max="2821" width="11.28515625" style="2" bestFit="1" customWidth="1"/>
    <col min="2822" max="3066" width="9.140625" style="2"/>
    <col min="3067" max="3067" width="39.42578125" style="2" customWidth="1"/>
    <col min="3068" max="3070" width="18.140625" style="2" customWidth="1"/>
    <col min="3071" max="3072" width="9.140625" style="2"/>
    <col min="3073" max="3073" width="16" style="2" customWidth="1"/>
    <col min="3074" max="3074" width="9.140625" style="2"/>
    <col min="3075" max="3077" width="11.28515625" style="2" bestFit="1" customWidth="1"/>
    <col min="3078" max="3322" width="9.140625" style="2"/>
    <col min="3323" max="3323" width="39.42578125" style="2" customWidth="1"/>
    <col min="3324" max="3326" width="18.140625" style="2" customWidth="1"/>
    <col min="3327" max="3328" width="9.140625" style="2"/>
    <col min="3329" max="3329" width="16" style="2" customWidth="1"/>
    <col min="3330" max="3330" width="9.140625" style="2"/>
    <col min="3331" max="3333" width="11.28515625" style="2" bestFit="1" customWidth="1"/>
    <col min="3334" max="3578" width="9.140625" style="2"/>
    <col min="3579" max="3579" width="39.42578125" style="2" customWidth="1"/>
    <col min="3580" max="3582" width="18.140625" style="2" customWidth="1"/>
    <col min="3583" max="3584" width="9.140625" style="2"/>
    <col min="3585" max="3585" width="16" style="2" customWidth="1"/>
    <col min="3586" max="3586" width="9.140625" style="2"/>
    <col min="3587" max="3589" width="11.28515625" style="2" bestFit="1" customWidth="1"/>
    <col min="3590" max="3834" width="9.140625" style="2"/>
    <col min="3835" max="3835" width="39.42578125" style="2" customWidth="1"/>
    <col min="3836" max="3838" width="18.140625" style="2" customWidth="1"/>
    <col min="3839" max="3840" width="9.140625" style="2"/>
    <col min="3841" max="3841" width="16" style="2" customWidth="1"/>
    <col min="3842" max="3842" width="9.140625" style="2"/>
    <col min="3843" max="3845" width="11.28515625" style="2" bestFit="1" customWidth="1"/>
    <col min="3846" max="4090" width="9.140625" style="2"/>
    <col min="4091" max="4091" width="39.42578125" style="2" customWidth="1"/>
    <col min="4092" max="4094" width="18.140625" style="2" customWidth="1"/>
    <col min="4095" max="4096" width="9.140625" style="2"/>
    <col min="4097" max="4097" width="16" style="2" customWidth="1"/>
    <col min="4098" max="4098" width="9.140625" style="2"/>
    <col min="4099" max="4101" width="11.28515625" style="2" bestFit="1" customWidth="1"/>
    <col min="4102" max="4346" width="9.140625" style="2"/>
    <col min="4347" max="4347" width="39.42578125" style="2" customWidth="1"/>
    <col min="4348" max="4350" width="18.140625" style="2" customWidth="1"/>
    <col min="4351" max="4352" width="9.140625" style="2"/>
    <col min="4353" max="4353" width="16" style="2" customWidth="1"/>
    <col min="4354" max="4354" width="9.140625" style="2"/>
    <col min="4355" max="4357" width="11.28515625" style="2" bestFit="1" customWidth="1"/>
    <col min="4358" max="4602" width="9.140625" style="2"/>
    <col min="4603" max="4603" width="39.42578125" style="2" customWidth="1"/>
    <col min="4604" max="4606" width="18.140625" style="2" customWidth="1"/>
    <col min="4607" max="4608" width="9.140625" style="2"/>
    <col min="4609" max="4609" width="16" style="2" customWidth="1"/>
    <col min="4610" max="4610" width="9.140625" style="2"/>
    <col min="4611" max="4613" width="11.28515625" style="2" bestFit="1" customWidth="1"/>
    <col min="4614" max="4858" width="9.140625" style="2"/>
    <col min="4859" max="4859" width="39.42578125" style="2" customWidth="1"/>
    <col min="4860" max="4862" width="18.140625" style="2" customWidth="1"/>
    <col min="4863" max="4864" width="9.140625" style="2"/>
    <col min="4865" max="4865" width="16" style="2" customWidth="1"/>
    <col min="4866" max="4866" width="9.140625" style="2"/>
    <col min="4867" max="4869" width="11.28515625" style="2" bestFit="1" customWidth="1"/>
    <col min="4870" max="5114" width="9.140625" style="2"/>
    <col min="5115" max="5115" width="39.42578125" style="2" customWidth="1"/>
    <col min="5116" max="5118" width="18.140625" style="2" customWidth="1"/>
    <col min="5119" max="5120" width="9.140625" style="2"/>
    <col min="5121" max="5121" width="16" style="2" customWidth="1"/>
    <col min="5122" max="5122" width="9.140625" style="2"/>
    <col min="5123" max="5125" width="11.28515625" style="2" bestFit="1" customWidth="1"/>
    <col min="5126" max="5370" width="9.140625" style="2"/>
    <col min="5371" max="5371" width="39.42578125" style="2" customWidth="1"/>
    <col min="5372" max="5374" width="18.140625" style="2" customWidth="1"/>
    <col min="5375" max="5376" width="9.140625" style="2"/>
    <col min="5377" max="5377" width="16" style="2" customWidth="1"/>
    <col min="5378" max="5378" width="9.140625" style="2"/>
    <col min="5379" max="5381" width="11.28515625" style="2" bestFit="1" customWidth="1"/>
    <col min="5382" max="5626" width="9.140625" style="2"/>
    <col min="5627" max="5627" width="39.42578125" style="2" customWidth="1"/>
    <col min="5628" max="5630" width="18.140625" style="2" customWidth="1"/>
    <col min="5631" max="5632" width="9.140625" style="2"/>
    <col min="5633" max="5633" width="16" style="2" customWidth="1"/>
    <col min="5634" max="5634" width="9.140625" style="2"/>
    <col min="5635" max="5637" width="11.28515625" style="2" bestFit="1" customWidth="1"/>
    <col min="5638" max="5882" width="9.140625" style="2"/>
    <col min="5883" max="5883" width="39.42578125" style="2" customWidth="1"/>
    <col min="5884" max="5886" width="18.140625" style="2" customWidth="1"/>
    <col min="5887" max="5888" width="9.140625" style="2"/>
    <col min="5889" max="5889" width="16" style="2" customWidth="1"/>
    <col min="5890" max="5890" width="9.140625" style="2"/>
    <col min="5891" max="5893" width="11.28515625" style="2" bestFit="1" customWidth="1"/>
    <col min="5894" max="6138" width="9.140625" style="2"/>
    <col min="6139" max="6139" width="39.42578125" style="2" customWidth="1"/>
    <col min="6140" max="6142" width="18.140625" style="2" customWidth="1"/>
    <col min="6143" max="6144" width="9.140625" style="2"/>
    <col min="6145" max="6145" width="16" style="2" customWidth="1"/>
    <col min="6146" max="6146" width="9.140625" style="2"/>
    <col min="6147" max="6149" width="11.28515625" style="2" bestFit="1" customWidth="1"/>
    <col min="6150" max="6394" width="9.140625" style="2"/>
    <col min="6395" max="6395" width="39.42578125" style="2" customWidth="1"/>
    <col min="6396" max="6398" width="18.140625" style="2" customWidth="1"/>
    <col min="6399" max="6400" width="9.140625" style="2"/>
    <col min="6401" max="6401" width="16" style="2" customWidth="1"/>
    <col min="6402" max="6402" width="9.140625" style="2"/>
    <col min="6403" max="6405" width="11.28515625" style="2" bestFit="1" customWidth="1"/>
    <col min="6406" max="6650" width="9.140625" style="2"/>
    <col min="6651" max="6651" width="39.42578125" style="2" customWidth="1"/>
    <col min="6652" max="6654" width="18.140625" style="2" customWidth="1"/>
    <col min="6655" max="6656" width="9.140625" style="2"/>
    <col min="6657" max="6657" width="16" style="2" customWidth="1"/>
    <col min="6658" max="6658" width="9.140625" style="2"/>
    <col min="6659" max="6661" width="11.28515625" style="2" bestFit="1" customWidth="1"/>
    <col min="6662" max="6906" width="9.140625" style="2"/>
    <col min="6907" max="6907" width="39.42578125" style="2" customWidth="1"/>
    <col min="6908" max="6910" width="18.140625" style="2" customWidth="1"/>
    <col min="6911" max="6912" width="9.140625" style="2"/>
    <col min="6913" max="6913" width="16" style="2" customWidth="1"/>
    <col min="6914" max="6914" width="9.140625" style="2"/>
    <col min="6915" max="6917" width="11.28515625" style="2" bestFit="1" customWidth="1"/>
    <col min="6918" max="7162" width="9.140625" style="2"/>
    <col min="7163" max="7163" width="39.42578125" style="2" customWidth="1"/>
    <col min="7164" max="7166" width="18.140625" style="2" customWidth="1"/>
    <col min="7167" max="7168" width="9.140625" style="2"/>
    <col min="7169" max="7169" width="16" style="2" customWidth="1"/>
    <col min="7170" max="7170" width="9.140625" style="2"/>
    <col min="7171" max="7173" width="11.28515625" style="2" bestFit="1" customWidth="1"/>
    <col min="7174" max="7418" width="9.140625" style="2"/>
    <col min="7419" max="7419" width="39.42578125" style="2" customWidth="1"/>
    <col min="7420" max="7422" width="18.140625" style="2" customWidth="1"/>
    <col min="7423" max="7424" width="9.140625" style="2"/>
    <col min="7425" max="7425" width="16" style="2" customWidth="1"/>
    <col min="7426" max="7426" width="9.140625" style="2"/>
    <col min="7427" max="7429" width="11.28515625" style="2" bestFit="1" customWidth="1"/>
    <col min="7430" max="7674" width="9.140625" style="2"/>
    <col min="7675" max="7675" width="39.42578125" style="2" customWidth="1"/>
    <col min="7676" max="7678" width="18.140625" style="2" customWidth="1"/>
    <col min="7679" max="7680" width="9.140625" style="2"/>
    <col min="7681" max="7681" width="16" style="2" customWidth="1"/>
    <col min="7682" max="7682" width="9.140625" style="2"/>
    <col min="7683" max="7685" width="11.28515625" style="2" bestFit="1" customWidth="1"/>
    <col min="7686" max="7930" width="9.140625" style="2"/>
    <col min="7931" max="7931" width="39.42578125" style="2" customWidth="1"/>
    <col min="7932" max="7934" width="18.140625" style="2" customWidth="1"/>
    <col min="7935" max="7936" width="9.140625" style="2"/>
    <col min="7937" max="7937" width="16" style="2" customWidth="1"/>
    <col min="7938" max="7938" width="9.140625" style="2"/>
    <col min="7939" max="7941" width="11.28515625" style="2" bestFit="1" customWidth="1"/>
    <col min="7942" max="8186" width="9.140625" style="2"/>
    <col min="8187" max="8187" width="39.42578125" style="2" customWidth="1"/>
    <col min="8188" max="8190" width="18.140625" style="2" customWidth="1"/>
    <col min="8191" max="8192" width="9.140625" style="2"/>
    <col min="8193" max="8193" width="16" style="2" customWidth="1"/>
    <col min="8194" max="8194" width="9.140625" style="2"/>
    <col min="8195" max="8197" width="11.28515625" style="2" bestFit="1" customWidth="1"/>
    <col min="8198" max="8442" width="9.140625" style="2"/>
    <col min="8443" max="8443" width="39.42578125" style="2" customWidth="1"/>
    <col min="8444" max="8446" width="18.140625" style="2" customWidth="1"/>
    <col min="8447" max="8448" width="9.140625" style="2"/>
    <col min="8449" max="8449" width="16" style="2" customWidth="1"/>
    <col min="8450" max="8450" width="9.140625" style="2"/>
    <col min="8451" max="8453" width="11.28515625" style="2" bestFit="1" customWidth="1"/>
    <col min="8454" max="8698" width="9.140625" style="2"/>
    <col min="8699" max="8699" width="39.42578125" style="2" customWidth="1"/>
    <col min="8700" max="8702" width="18.140625" style="2" customWidth="1"/>
    <col min="8703" max="8704" width="9.140625" style="2"/>
    <col min="8705" max="8705" width="16" style="2" customWidth="1"/>
    <col min="8706" max="8706" width="9.140625" style="2"/>
    <col min="8707" max="8709" width="11.28515625" style="2" bestFit="1" customWidth="1"/>
    <col min="8710" max="8954" width="9.140625" style="2"/>
    <col min="8955" max="8955" width="39.42578125" style="2" customWidth="1"/>
    <col min="8956" max="8958" width="18.140625" style="2" customWidth="1"/>
    <col min="8959" max="8960" width="9.140625" style="2"/>
    <col min="8961" max="8961" width="16" style="2" customWidth="1"/>
    <col min="8962" max="8962" width="9.140625" style="2"/>
    <col min="8963" max="8965" width="11.28515625" style="2" bestFit="1" customWidth="1"/>
    <col min="8966" max="9210" width="9.140625" style="2"/>
    <col min="9211" max="9211" width="39.42578125" style="2" customWidth="1"/>
    <col min="9212" max="9214" width="18.140625" style="2" customWidth="1"/>
    <col min="9215" max="9216" width="9.140625" style="2"/>
    <col min="9217" max="9217" width="16" style="2" customWidth="1"/>
    <col min="9218" max="9218" width="9.140625" style="2"/>
    <col min="9219" max="9221" width="11.28515625" style="2" bestFit="1" customWidth="1"/>
    <col min="9222" max="9466" width="9.140625" style="2"/>
    <col min="9467" max="9467" width="39.42578125" style="2" customWidth="1"/>
    <col min="9468" max="9470" width="18.140625" style="2" customWidth="1"/>
    <col min="9471" max="9472" width="9.140625" style="2"/>
    <col min="9473" max="9473" width="16" style="2" customWidth="1"/>
    <col min="9474" max="9474" width="9.140625" style="2"/>
    <col min="9475" max="9477" width="11.28515625" style="2" bestFit="1" customWidth="1"/>
    <col min="9478" max="9722" width="9.140625" style="2"/>
    <col min="9723" max="9723" width="39.42578125" style="2" customWidth="1"/>
    <col min="9724" max="9726" width="18.140625" style="2" customWidth="1"/>
    <col min="9727" max="9728" width="9.140625" style="2"/>
    <col min="9729" max="9729" width="16" style="2" customWidth="1"/>
    <col min="9730" max="9730" width="9.140625" style="2"/>
    <col min="9731" max="9733" width="11.28515625" style="2" bestFit="1" customWidth="1"/>
    <col min="9734" max="9978" width="9.140625" style="2"/>
    <col min="9979" max="9979" width="39.42578125" style="2" customWidth="1"/>
    <col min="9980" max="9982" width="18.140625" style="2" customWidth="1"/>
    <col min="9983" max="9984" width="9.140625" style="2"/>
    <col min="9985" max="9985" width="16" style="2" customWidth="1"/>
    <col min="9986" max="9986" width="9.140625" style="2"/>
    <col min="9987" max="9989" width="11.28515625" style="2" bestFit="1" customWidth="1"/>
    <col min="9990" max="10234" width="9.140625" style="2"/>
    <col min="10235" max="10235" width="39.42578125" style="2" customWidth="1"/>
    <col min="10236" max="10238" width="18.140625" style="2" customWidth="1"/>
    <col min="10239" max="10240" width="9.140625" style="2"/>
    <col min="10241" max="10241" width="16" style="2" customWidth="1"/>
    <col min="10242" max="10242" width="9.140625" style="2"/>
    <col min="10243" max="10245" width="11.28515625" style="2" bestFit="1" customWidth="1"/>
    <col min="10246" max="10490" width="9.140625" style="2"/>
    <col min="10491" max="10491" width="39.42578125" style="2" customWidth="1"/>
    <col min="10492" max="10494" width="18.140625" style="2" customWidth="1"/>
    <col min="10495" max="10496" width="9.140625" style="2"/>
    <col min="10497" max="10497" width="16" style="2" customWidth="1"/>
    <col min="10498" max="10498" width="9.140625" style="2"/>
    <col min="10499" max="10501" width="11.28515625" style="2" bestFit="1" customWidth="1"/>
    <col min="10502" max="10746" width="9.140625" style="2"/>
    <col min="10747" max="10747" width="39.42578125" style="2" customWidth="1"/>
    <col min="10748" max="10750" width="18.140625" style="2" customWidth="1"/>
    <col min="10751" max="10752" width="9.140625" style="2"/>
    <col min="10753" max="10753" width="16" style="2" customWidth="1"/>
    <col min="10754" max="10754" width="9.140625" style="2"/>
    <col min="10755" max="10757" width="11.28515625" style="2" bestFit="1" customWidth="1"/>
    <col min="10758" max="11002" width="9.140625" style="2"/>
    <col min="11003" max="11003" width="39.42578125" style="2" customWidth="1"/>
    <col min="11004" max="11006" width="18.140625" style="2" customWidth="1"/>
    <col min="11007" max="11008" width="9.140625" style="2"/>
    <col min="11009" max="11009" width="16" style="2" customWidth="1"/>
    <col min="11010" max="11010" width="9.140625" style="2"/>
    <col min="11011" max="11013" width="11.28515625" style="2" bestFit="1" customWidth="1"/>
    <col min="11014" max="11258" width="9.140625" style="2"/>
    <col min="11259" max="11259" width="39.42578125" style="2" customWidth="1"/>
    <col min="11260" max="11262" width="18.140625" style="2" customWidth="1"/>
    <col min="11263" max="11264" width="9.140625" style="2"/>
    <col min="11265" max="11265" width="16" style="2" customWidth="1"/>
    <col min="11266" max="11266" width="9.140625" style="2"/>
    <col min="11267" max="11269" width="11.28515625" style="2" bestFit="1" customWidth="1"/>
    <col min="11270" max="11514" width="9.140625" style="2"/>
    <col min="11515" max="11515" width="39.42578125" style="2" customWidth="1"/>
    <col min="11516" max="11518" width="18.140625" style="2" customWidth="1"/>
    <col min="11519" max="11520" width="9.140625" style="2"/>
    <col min="11521" max="11521" width="16" style="2" customWidth="1"/>
    <col min="11522" max="11522" width="9.140625" style="2"/>
    <col min="11523" max="11525" width="11.28515625" style="2" bestFit="1" customWidth="1"/>
    <col min="11526" max="11770" width="9.140625" style="2"/>
    <col min="11771" max="11771" width="39.42578125" style="2" customWidth="1"/>
    <col min="11772" max="11774" width="18.140625" style="2" customWidth="1"/>
    <col min="11775" max="11776" width="9.140625" style="2"/>
    <col min="11777" max="11777" width="16" style="2" customWidth="1"/>
    <col min="11778" max="11778" width="9.140625" style="2"/>
    <col min="11779" max="11781" width="11.28515625" style="2" bestFit="1" customWidth="1"/>
    <col min="11782" max="12026" width="9.140625" style="2"/>
    <col min="12027" max="12027" width="39.42578125" style="2" customWidth="1"/>
    <col min="12028" max="12030" width="18.140625" style="2" customWidth="1"/>
    <col min="12031" max="12032" width="9.140625" style="2"/>
    <col min="12033" max="12033" width="16" style="2" customWidth="1"/>
    <col min="12034" max="12034" width="9.140625" style="2"/>
    <col min="12035" max="12037" width="11.28515625" style="2" bestFit="1" customWidth="1"/>
    <col min="12038" max="12282" width="9.140625" style="2"/>
    <col min="12283" max="12283" width="39.42578125" style="2" customWidth="1"/>
    <col min="12284" max="12286" width="18.140625" style="2" customWidth="1"/>
    <col min="12287" max="12288" width="9.140625" style="2"/>
    <col min="12289" max="12289" width="16" style="2" customWidth="1"/>
    <col min="12290" max="12290" width="9.140625" style="2"/>
    <col min="12291" max="12293" width="11.28515625" style="2" bestFit="1" customWidth="1"/>
    <col min="12294" max="12538" width="9.140625" style="2"/>
    <col min="12539" max="12539" width="39.42578125" style="2" customWidth="1"/>
    <col min="12540" max="12542" width="18.140625" style="2" customWidth="1"/>
    <col min="12543" max="12544" width="9.140625" style="2"/>
    <col min="12545" max="12545" width="16" style="2" customWidth="1"/>
    <col min="12546" max="12546" width="9.140625" style="2"/>
    <col min="12547" max="12549" width="11.28515625" style="2" bestFit="1" customWidth="1"/>
    <col min="12550" max="12794" width="9.140625" style="2"/>
    <col min="12795" max="12795" width="39.42578125" style="2" customWidth="1"/>
    <col min="12796" max="12798" width="18.140625" style="2" customWidth="1"/>
    <col min="12799" max="12800" width="9.140625" style="2"/>
    <col min="12801" max="12801" width="16" style="2" customWidth="1"/>
    <col min="12802" max="12802" width="9.140625" style="2"/>
    <col min="12803" max="12805" width="11.28515625" style="2" bestFit="1" customWidth="1"/>
    <col min="12806" max="13050" width="9.140625" style="2"/>
    <col min="13051" max="13051" width="39.42578125" style="2" customWidth="1"/>
    <col min="13052" max="13054" width="18.140625" style="2" customWidth="1"/>
    <col min="13055" max="13056" width="9.140625" style="2"/>
    <col min="13057" max="13057" width="16" style="2" customWidth="1"/>
    <col min="13058" max="13058" width="9.140625" style="2"/>
    <col min="13059" max="13061" width="11.28515625" style="2" bestFit="1" customWidth="1"/>
    <col min="13062" max="13306" width="9.140625" style="2"/>
    <col min="13307" max="13307" width="39.42578125" style="2" customWidth="1"/>
    <col min="13308" max="13310" width="18.140625" style="2" customWidth="1"/>
    <col min="13311" max="13312" width="9.140625" style="2"/>
    <col min="13313" max="13313" width="16" style="2" customWidth="1"/>
    <col min="13314" max="13314" width="9.140625" style="2"/>
    <col min="13315" max="13317" width="11.28515625" style="2" bestFit="1" customWidth="1"/>
    <col min="13318" max="13562" width="9.140625" style="2"/>
    <col min="13563" max="13563" width="39.42578125" style="2" customWidth="1"/>
    <col min="13564" max="13566" width="18.140625" style="2" customWidth="1"/>
    <col min="13567" max="13568" width="9.140625" style="2"/>
    <col min="13569" max="13569" width="16" style="2" customWidth="1"/>
    <col min="13570" max="13570" width="9.140625" style="2"/>
    <col min="13571" max="13573" width="11.28515625" style="2" bestFit="1" customWidth="1"/>
    <col min="13574" max="13818" width="9.140625" style="2"/>
    <col min="13819" max="13819" width="39.42578125" style="2" customWidth="1"/>
    <col min="13820" max="13822" width="18.140625" style="2" customWidth="1"/>
    <col min="13823" max="13824" width="9.140625" style="2"/>
    <col min="13825" max="13825" width="16" style="2" customWidth="1"/>
    <col min="13826" max="13826" width="9.140625" style="2"/>
    <col min="13827" max="13829" width="11.28515625" style="2" bestFit="1" customWidth="1"/>
    <col min="13830" max="14074" width="9.140625" style="2"/>
    <col min="14075" max="14075" width="39.42578125" style="2" customWidth="1"/>
    <col min="14076" max="14078" width="18.140625" style="2" customWidth="1"/>
    <col min="14079" max="14080" width="9.140625" style="2"/>
    <col min="14081" max="14081" width="16" style="2" customWidth="1"/>
    <col min="14082" max="14082" width="9.140625" style="2"/>
    <col min="14083" max="14085" width="11.28515625" style="2" bestFit="1" customWidth="1"/>
    <col min="14086" max="14330" width="9.140625" style="2"/>
    <col min="14331" max="14331" width="39.42578125" style="2" customWidth="1"/>
    <col min="14332" max="14334" width="18.140625" style="2" customWidth="1"/>
    <col min="14335" max="14336" width="9.140625" style="2"/>
    <col min="14337" max="14337" width="16" style="2" customWidth="1"/>
    <col min="14338" max="14338" width="9.140625" style="2"/>
    <col min="14339" max="14341" width="11.28515625" style="2" bestFit="1" customWidth="1"/>
    <col min="14342" max="14586" width="9.140625" style="2"/>
    <col min="14587" max="14587" width="39.42578125" style="2" customWidth="1"/>
    <col min="14588" max="14590" width="18.140625" style="2" customWidth="1"/>
    <col min="14591" max="14592" width="9.140625" style="2"/>
    <col min="14593" max="14593" width="16" style="2" customWidth="1"/>
    <col min="14594" max="14594" width="9.140625" style="2"/>
    <col min="14595" max="14597" width="11.28515625" style="2" bestFit="1" customWidth="1"/>
    <col min="14598" max="14842" width="9.140625" style="2"/>
    <col min="14843" max="14843" width="39.42578125" style="2" customWidth="1"/>
    <col min="14844" max="14846" width="18.140625" style="2" customWidth="1"/>
    <col min="14847" max="14848" width="9.140625" style="2"/>
    <col min="14849" max="14849" width="16" style="2" customWidth="1"/>
    <col min="14850" max="14850" width="9.140625" style="2"/>
    <col min="14851" max="14853" width="11.28515625" style="2" bestFit="1" customWidth="1"/>
    <col min="14854" max="15098" width="9.140625" style="2"/>
    <col min="15099" max="15099" width="39.42578125" style="2" customWidth="1"/>
    <col min="15100" max="15102" width="18.140625" style="2" customWidth="1"/>
    <col min="15103" max="15104" width="9.140625" style="2"/>
    <col min="15105" max="15105" width="16" style="2" customWidth="1"/>
    <col min="15106" max="15106" width="9.140625" style="2"/>
    <col min="15107" max="15109" width="11.28515625" style="2" bestFit="1" customWidth="1"/>
    <col min="15110" max="15354" width="9.140625" style="2"/>
    <col min="15355" max="15355" width="39.42578125" style="2" customWidth="1"/>
    <col min="15356" max="15358" width="18.140625" style="2" customWidth="1"/>
    <col min="15359" max="15360" width="9.140625" style="2"/>
    <col min="15361" max="15361" width="16" style="2" customWidth="1"/>
    <col min="15362" max="15362" width="9.140625" style="2"/>
    <col min="15363" max="15365" width="11.28515625" style="2" bestFit="1" customWidth="1"/>
    <col min="15366" max="15610" width="9.140625" style="2"/>
    <col min="15611" max="15611" width="39.42578125" style="2" customWidth="1"/>
    <col min="15612" max="15614" width="18.140625" style="2" customWidth="1"/>
    <col min="15615" max="15616" width="9.140625" style="2"/>
    <col min="15617" max="15617" width="16" style="2" customWidth="1"/>
    <col min="15618" max="15618" width="9.140625" style="2"/>
    <col min="15619" max="15621" width="11.28515625" style="2" bestFit="1" customWidth="1"/>
    <col min="15622" max="15866" width="9.140625" style="2"/>
    <col min="15867" max="15867" width="39.42578125" style="2" customWidth="1"/>
    <col min="15868" max="15870" width="18.140625" style="2" customWidth="1"/>
    <col min="15871" max="15872" width="9.140625" style="2"/>
    <col min="15873" max="15873" width="16" style="2" customWidth="1"/>
    <col min="15874" max="15874" width="9.140625" style="2"/>
    <col min="15875" max="15877" width="11.28515625" style="2" bestFit="1" customWidth="1"/>
    <col min="15878" max="16122" width="9.140625" style="2"/>
    <col min="16123" max="16123" width="39.42578125" style="2" customWidth="1"/>
    <col min="16124" max="16126" width="18.140625" style="2" customWidth="1"/>
    <col min="16127" max="16128" width="9.140625" style="2"/>
    <col min="16129" max="16129" width="16" style="2" customWidth="1"/>
    <col min="16130" max="16130" width="9.140625" style="2"/>
    <col min="16131" max="16133" width="11.28515625" style="2" bestFit="1" customWidth="1"/>
    <col min="16134" max="16384" width="9.140625" style="2"/>
  </cols>
  <sheetData>
    <row r="1" spans="1:6" ht="18" customHeight="1" x14ac:dyDescent="0.25">
      <c r="A1" s="1"/>
      <c r="B1" s="68"/>
      <c r="C1" s="68"/>
      <c r="D1" s="68"/>
      <c r="E1" s="68"/>
      <c r="F1" s="68"/>
    </row>
    <row r="2" spans="1:6" ht="24.75" customHeight="1" x14ac:dyDescent="0.25">
      <c r="A2" s="1"/>
      <c r="B2" s="56"/>
      <c r="C2" s="58"/>
      <c r="D2" s="58"/>
      <c r="E2" s="56"/>
      <c r="F2" s="56" t="s">
        <v>154</v>
      </c>
    </row>
    <row r="3" spans="1:6" ht="55.5" customHeight="1" x14ac:dyDescent="0.25">
      <c r="A3" s="79" t="s">
        <v>147</v>
      </c>
      <c r="B3" s="66"/>
      <c r="C3" s="66"/>
      <c r="D3" s="66"/>
      <c r="E3" s="80"/>
      <c r="F3" s="81"/>
    </row>
    <row r="4" spans="1:6" ht="22.5" customHeight="1" x14ac:dyDescent="0.25">
      <c r="A4" s="1"/>
      <c r="B4" s="1"/>
      <c r="C4" s="1"/>
      <c r="D4" s="1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161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54">
        <v>1679417.76</v>
      </c>
      <c r="C6" s="54">
        <f>D6-B6</f>
        <v>-144306.88000000012</v>
      </c>
      <c r="D6" s="54">
        <v>1535110.88</v>
      </c>
      <c r="E6" s="8">
        <v>1947792.65</v>
      </c>
      <c r="F6" s="8">
        <v>1948749.0899999999</v>
      </c>
    </row>
    <row r="7" spans="1:6" ht="15.75" x14ac:dyDescent="0.25">
      <c r="A7" s="7" t="s">
        <v>7</v>
      </c>
      <c r="B7" s="54">
        <v>477476.96</v>
      </c>
      <c r="C7" s="54">
        <f t="shared" ref="C7:C36" si="0">D7-B7</f>
        <v>0</v>
      </c>
      <c r="D7" s="54">
        <v>477476.96</v>
      </c>
      <c r="E7" s="8">
        <v>463939.36</v>
      </c>
      <c r="F7" s="8">
        <v>535388.52</v>
      </c>
    </row>
    <row r="8" spans="1:6" ht="15.75" x14ac:dyDescent="0.25">
      <c r="A8" s="7" t="s">
        <v>96</v>
      </c>
      <c r="B8" s="54">
        <v>534135.92000000004</v>
      </c>
      <c r="C8" s="54">
        <f t="shared" si="0"/>
        <v>0</v>
      </c>
      <c r="D8" s="54">
        <v>534135.92000000004</v>
      </c>
      <c r="E8" s="8">
        <v>255118.62999999998</v>
      </c>
      <c r="F8" s="8">
        <v>274743.13999999996</v>
      </c>
    </row>
    <row r="9" spans="1:6" ht="15.75" x14ac:dyDescent="0.25">
      <c r="A9" s="7" t="s">
        <v>105</v>
      </c>
      <c r="B9" s="54">
        <v>151090.56</v>
      </c>
      <c r="C9" s="54">
        <f t="shared" si="0"/>
        <v>0</v>
      </c>
      <c r="D9" s="54">
        <v>151090.56</v>
      </c>
      <c r="E9" s="8">
        <v>156996.07999999999</v>
      </c>
      <c r="F9" s="8">
        <v>156996.07999999999</v>
      </c>
    </row>
    <row r="10" spans="1:6" ht="15.75" x14ac:dyDescent="0.25">
      <c r="A10" s="7" t="s">
        <v>107</v>
      </c>
      <c r="B10" s="54">
        <v>219852.16</v>
      </c>
      <c r="C10" s="54">
        <f t="shared" si="0"/>
        <v>0</v>
      </c>
      <c r="D10" s="54">
        <v>219852.16</v>
      </c>
      <c r="E10" s="8">
        <v>398016.95</v>
      </c>
      <c r="F10" s="8">
        <v>398016.95</v>
      </c>
    </row>
    <row r="11" spans="1:6" ht="15.75" x14ac:dyDescent="0.25">
      <c r="A11" s="7" t="s">
        <v>108</v>
      </c>
      <c r="B11" s="54">
        <v>94431.6</v>
      </c>
      <c r="C11" s="54">
        <f t="shared" si="0"/>
        <v>144306.88</v>
      </c>
      <c r="D11" s="54">
        <v>238738.48</v>
      </c>
      <c r="E11" s="8">
        <v>117747.06</v>
      </c>
      <c r="F11" s="8">
        <v>117747.06</v>
      </c>
    </row>
    <row r="12" spans="1:6" ht="15.75" x14ac:dyDescent="0.25">
      <c r="A12" s="7" t="s">
        <v>109</v>
      </c>
      <c r="B12" s="54">
        <v>264408.48</v>
      </c>
      <c r="C12" s="54">
        <f t="shared" si="0"/>
        <v>0</v>
      </c>
      <c r="D12" s="54">
        <v>264408.48</v>
      </c>
      <c r="E12" s="8">
        <v>313992.15999999997</v>
      </c>
      <c r="F12" s="8">
        <v>313992.15999999997</v>
      </c>
    </row>
    <row r="13" spans="1:6" ht="15.75" x14ac:dyDescent="0.25">
      <c r="A13" s="7" t="s">
        <v>97</v>
      </c>
      <c r="B13" s="54">
        <v>169976.88</v>
      </c>
      <c r="C13" s="54">
        <f t="shared" si="0"/>
        <v>0</v>
      </c>
      <c r="D13" s="54">
        <v>169976.88</v>
      </c>
      <c r="E13" s="8">
        <v>346192.3</v>
      </c>
      <c r="F13" s="8">
        <v>346192.3</v>
      </c>
    </row>
    <row r="14" spans="1:6" ht="15.75" x14ac:dyDescent="0.25">
      <c r="A14" s="7" t="s">
        <v>110</v>
      </c>
      <c r="B14" s="54">
        <v>94431.6</v>
      </c>
      <c r="C14" s="54">
        <f t="shared" si="0"/>
        <v>0</v>
      </c>
      <c r="D14" s="54">
        <v>94431.6</v>
      </c>
      <c r="E14" s="8">
        <v>98122.549999999988</v>
      </c>
      <c r="F14" s="8">
        <v>98122.549999999988</v>
      </c>
    </row>
    <row r="15" spans="1:6" ht="15.75" x14ac:dyDescent="0.25">
      <c r="A15" s="7" t="s">
        <v>111</v>
      </c>
      <c r="B15" s="54">
        <v>238738.48</v>
      </c>
      <c r="C15" s="54">
        <f t="shared" si="0"/>
        <v>0</v>
      </c>
      <c r="D15" s="54">
        <v>238738.48</v>
      </c>
      <c r="E15" s="8">
        <v>248069.75</v>
      </c>
      <c r="F15" s="8">
        <v>248069.75</v>
      </c>
    </row>
    <row r="16" spans="1:6" ht="15.75" x14ac:dyDescent="0.25">
      <c r="A16" s="7" t="s">
        <v>112</v>
      </c>
      <c r="B16" s="54">
        <v>678699.68</v>
      </c>
      <c r="C16" s="54">
        <f t="shared" si="0"/>
        <v>0</v>
      </c>
      <c r="D16" s="54">
        <v>678699.68</v>
      </c>
      <c r="E16" s="8">
        <v>431739.22</v>
      </c>
      <c r="F16" s="8">
        <v>431739.22</v>
      </c>
    </row>
    <row r="17" spans="1:6" ht="15.75" x14ac:dyDescent="0.25">
      <c r="A17" s="7" t="s">
        <v>113</v>
      </c>
      <c r="B17" s="54">
        <v>56658.96</v>
      </c>
      <c r="C17" s="54">
        <f t="shared" si="0"/>
        <v>37772.640000000007</v>
      </c>
      <c r="D17" s="54">
        <v>94431.6</v>
      </c>
      <c r="E17" s="8">
        <v>58873.53</v>
      </c>
      <c r="F17" s="8">
        <v>58873.53</v>
      </c>
    </row>
    <row r="18" spans="1:6" ht="15.75" x14ac:dyDescent="0.25">
      <c r="A18" s="7" t="s">
        <v>18</v>
      </c>
      <c r="B18" s="54">
        <v>383045.36</v>
      </c>
      <c r="C18" s="54">
        <f t="shared" si="0"/>
        <v>0</v>
      </c>
      <c r="D18" s="54">
        <v>383045.36</v>
      </c>
      <c r="E18" s="8">
        <v>417641.46</v>
      </c>
      <c r="F18" s="8">
        <v>417641.46</v>
      </c>
    </row>
    <row r="19" spans="1:6" ht="15.75" x14ac:dyDescent="0.25">
      <c r="A19" s="7" t="s">
        <v>115</v>
      </c>
      <c r="B19" s="54">
        <v>113317.92</v>
      </c>
      <c r="C19" s="54">
        <f t="shared" si="0"/>
        <v>0</v>
      </c>
      <c r="D19" s="54">
        <v>113317.92</v>
      </c>
      <c r="E19" s="8">
        <v>117747.06</v>
      </c>
      <c r="F19" s="8">
        <v>117747.06</v>
      </c>
    </row>
    <row r="20" spans="1:6" ht="15.75" x14ac:dyDescent="0.25">
      <c r="A20" s="7" t="s">
        <v>102</v>
      </c>
      <c r="B20" s="54">
        <v>333170.08</v>
      </c>
      <c r="C20" s="54">
        <f t="shared" si="0"/>
        <v>0</v>
      </c>
      <c r="D20" s="54">
        <v>333170.08</v>
      </c>
      <c r="E20" s="8">
        <v>326567.79000000004</v>
      </c>
      <c r="F20" s="8">
        <v>476514.99</v>
      </c>
    </row>
    <row r="21" spans="1:6" ht="15.75" x14ac:dyDescent="0.25">
      <c r="A21" s="7" t="s">
        <v>116</v>
      </c>
      <c r="B21" s="54">
        <v>238738.48</v>
      </c>
      <c r="C21" s="54">
        <f t="shared" si="0"/>
        <v>-37772.640000000014</v>
      </c>
      <c r="D21" s="54">
        <v>200965.84</v>
      </c>
      <c r="E21" s="8">
        <v>248069.75</v>
      </c>
      <c r="F21" s="8">
        <v>248069.75</v>
      </c>
    </row>
    <row r="22" spans="1:6" ht="15.75" x14ac:dyDescent="0.25">
      <c r="A22" s="7" t="s">
        <v>117</v>
      </c>
      <c r="B22" s="54">
        <v>94431.6</v>
      </c>
      <c r="C22" s="54">
        <f t="shared" si="0"/>
        <v>0</v>
      </c>
      <c r="D22" s="54">
        <v>94431.6</v>
      </c>
      <c r="E22" s="8">
        <v>117747.06</v>
      </c>
      <c r="F22" s="8">
        <v>117747.06</v>
      </c>
    </row>
    <row r="23" spans="1:6" ht="15.75" x14ac:dyDescent="0.25">
      <c r="A23" s="7" t="s">
        <v>118</v>
      </c>
      <c r="B23" s="54">
        <v>188863.2</v>
      </c>
      <c r="C23" s="54">
        <f t="shared" si="0"/>
        <v>0</v>
      </c>
      <c r="D23" s="54">
        <v>188863.2</v>
      </c>
      <c r="E23" s="8">
        <v>274743.13999999996</v>
      </c>
      <c r="F23" s="8">
        <v>274743.13999999996</v>
      </c>
    </row>
    <row r="24" spans="1:6" ht="15.75" x14ac:dyDescent="0.25">
      <c r="A24" s="7" t="s">
        <v>119</v>
      </c>
      <c r="B24" s="54">
        <v>113317.92</v>
      </c>
      <c r="C24" s="54">
        <f t="shared" si="0"/>
        <v>0</v>
      </c>
      <c r="D24" s="54">
        <v>113317.92</v>
      </c>
      <c r="E24" s="8">
        <v>98122.549999999988</v>
      </c>
      <c r="F24" s="8">
        <v>98122.549999999988</v>
      </c>
    </row>
    <row r="25" spans="1:6" ht="15.75" x14ac:dyDescent="0.25">
      <c r="A25" s="7" t="s">
        <v>120</v>
      </c>
      <c r="B25" s="54">
        <v>238738.48</v>
      </c>
      <c r="C25" s="54">
        <f t="shared" si="0"/>
        <v>0</v>
      </c>
      <c r="D25" s="54">
        <v>238738.48</v>
      </c>
      <c r="E25" s="8">
        <v>228445.24</v>
      </c>
      <c r="F25" s="8">
        <v>228445.24</v>
      </c>
    </row>
    <row r="26" spans="1:6" ht="15.75" x14ac:dyDescent="0.25">
      <c r="A26" s="7" t="s">
        <v>98</v>
      </c>
      <c r="B26" s="54">
        <v>113317.92</v>
      </c>
      <c r="C26" s="54">
        <f t="shared" si="0"/>
        <v>0</v>
      </c>
      <c r="D26" s="54">
        <v>113317.92</v>
      </c>
      <c r="E26" s="8">
        <v>117747.06</v>
      </c>
      <c r="F26" s="8">
        <v>117747.06</v>
      </c>
    </row>
    <row r="27" spans="1:6" ht="15.75" x14ac:dyDescent="0.25">
      <c r="A27" s="7" t="s">
        <v>121</v>
      </c>
      <c r="B27" s="54">
        <v>333170.08</v>
      </c>
      <c r="C27" s="54">
        <f t="shared" si="0"/>
        <v>-144306.88</v>
      </c>
      <c r="D27" s="54">
        <v>188863.2</v>
      </c>
      <c r="E27" s="8">
        <v>346192.3</v>
      </c>
      <c r="F27" s="8">
        <v>346192.3</v>
      </c>
    </row>
    <row r="28" spans="1:6" ht="15.75" x14ac:dyDescent="0.25">
      <c r="A28" s="7" t="s">
        <v>122</v>
      </c>
      <c r="B28" s="54">
        <v>333170.08</v>
      </c>
      <c r="C28" s="54">
        <f t="shared" si="0"/>
        <v>0</v>
      </c>
      <c r="D28" s="54">
        <v>333170.08</v>
      </c>
      <c r="E28" s="8">
        <v>346192.3</v>
      </c>
      <c r="F28" s="8">
        <v>346192.3</v>
      </c>
    </row>
    <row r="29" spans="1:6" ht="15.75" x14ac:dyDescent="0.25">
      <c r="A29" s="7" t="s">
        <v>100</v>
      </c>
      <c r="B29" s="54">
        <v>226635.84</v>
      </c>
      <c r="C29" s="54">
        <f t="shared" si="0"/>
        <v>0</v>
      </c>
      <c r="D29" s="54">
        <v>226635.84</v>
      </c>
      <c r="E29" s="8">
        <v>215869.61</v>
      </c>
      <c r="F29" s="8">
        <v>365816.81</v>
      </c>
    </row>
    <row r="30" spans="1:6" ht="15.75" x14ac:dyDescent="0.25">
      <c r="A30" s="7" t="s">
        <v>123</v>
      </c>
      <c r="B30" s="54">
        <v>56658.96</v>
      </c>
      <c r="C30" s="54">
        <f t="shared" si="0"/>
        <v>0</v>
      </c>
      <c r="D30" s="54">
        <v>56658.96</v>
      </c>
      <c r="E30" s="8">
        <v>208820.73</v>
      </c>
      <c r="F30" s="8">
        <v>208820.73</v>
      </c>
    </row>
    <row r="31" spans="1:6" ht="15.75" x14ac:dyDescent="0.25">
      <c r="A31" s="7" t="s">
        <v>124</v>
      </c>
      <c r="B31" s="54">
        <v>151090.56</v>
      </c>
      <c r="C31" s="54">
        <f t="shared" si="0"/>
        <v>0</v>
      </c>
      <c r="D31" s="54">
        <v>151090.56</v>
      </c>
      <c r="E31" s="8">
        <v>58873.53</v>
      </c>
      <c r="F31" s="8">
        <v>58873.53</v>
      </c>
    </row>
    <row r="32" spans="1:6" ht="15.75" x14ac:dyDescent="0.25">
      <c r="A32" s="7" t="s">
        <v>62</v>
      </c>
      <c r="B32" s="54">
        <v>276511.12</v>
      </c>
      <c r="C32" s="54">
        <f t="shared" si="0"/>
        <v>0</v>
      </c>
      <c r="D32" s="54">
        <v>276511.12</v>
      </c>
      <c r="E32" s="8">
        <v>287318.77</v>
      </c>
      <c r="F32" s="8">
        <v>287318.77</v>
      </c>
    </row>
    <row r="33" spans="1:6" ht="15.75" x14ac:dyDescent="0.25">
      <c r="A33" s="7" t="s">
        <v>103</v>
      </c>
      <c r="B33" s="54">
        <v>276511.12</v>
      </c>
      <c r="C33" s="54">
        <f t="shared" si="0"/>
        <v>0</v>
      </c>
      <c r="D33" s="54">
        <v>276511.12</v>
      </c>
      <c r="E33" s="8">
        <v>287318.77</v>
      </c>
      <c r="F33" s="8">
        <v>287318.77</v>
      </c>
    </row>
    <row r="34" spans="1:6" ht="15.75" x14ac:dyDescent="0.25">
      <c r="A34" s="7" t="s">
        <v>125</v>
      </c>
      <c r="B34" s="54">
        <v>113317.92</v>
      </c>
      <c r="C34" s="54">
        <f t="shared" si="0"/>
        <v>288613.76000000001</v>
      </c>
      <c r="D34" s="54">
        <v>401931.68</v>
      </c>
      <c r="E34" s="8">
        <v>267694.26</v>
      </c>
      <c r="F34" s="8">
        <v>248069.75</v>
      </c>
    </row>
    <row r="35" spans="1:6" ht="15.75" x14ac:dyDescent="0.25">
      <c r="A35" s="7" t="s">
        <v>126</v>
      </c>
      <c r="B35" s="54">
        <v>295397.44</v>
      </c>
      <c r="C35" s="54">
        <f t="shared" si="0"/>
        <v>-144306.88</v>
      </c>
      <c r="D35" s="54">
        <v>151090.56</v>
      </c>
      <c r="E35" s="8">
        <v>306943.28000000003</v>
      </c>
      <c r="F35" s="8">
        <v>306943.28000000003</v>
      </c>
    </row>
    <row r="36" spans="1:6" ht="15.75" x14ac:dyDescent="0.25">
      <c r="A36" s="7" t="s">
        <v>104</v>
      </c>
      <c r="B36" s="54">
        <v>169976.88</v>
      </c>
      <c r="C36" s="54">
        <f t="shared" si="0"/>
        <v>0</v>
      </c>
      <c r="D36" s="54">
        <v>169976.88</v>
      </c>
      <c r="E36" s="8">
        <v>196245.09999999998</v>
      </c>
      <c r="F36" s="8">
        <v>196245.09999999998</v>
      </c>
    </row>
    <row r="37" spans="1:6" ht="15.75" x14ac:dyDescent="0.25">
      <c r="A37" s="10" t="s">
        <v>65</v>
      </c>
      <c r="B37" s="48">
        <f t="shared" ref="B37:F37" si="1">SUM(B6:B36)</f>
        <v>8708700.0000000019</v>
      </c>
      <c r="C37" s="60">
        <f>D37-B37</f>
        <v>0</v>
      </c>
      <c r="D37" s="48">
        <f t="shared" si="1"/>
        <v>8708700</v>
      </c>
      <c r="E37" s="48">
        <f>SUM(E6:E36)</f>
        <v>9304899.9999999981</v>
      </c>
      <c r="F37" s="48">
        <f t="shared" si="1"/>
        <v>9677199.9999999963</v>
      </c>
    </row>
    <row r="38" spans="1:6" ht="15.75" x14ac:dyDescent="0.25">
      <c r="B38" s="12"/>
      <c r="C38" s="12"/>
      <c r="D38" s="12"/>
      <c r="E38" s="12"/>
      <c r="F38" s="12"/>
    </row>
    <row r="39" spans="1:6" ht="15.75" x14ac:dyDescent="0.25">
      <c r="A39" s="12"/>
    </row>
  </sheetData>
  <mergeCells count="2">
    <mergeCell ref="B1:F1"/>
    <mergeCell ref="A3:F3"/>
  </mergeCells>
  <pageMargins left="1.0236220472440944" right="0.23622047244094491" top="0.74803149606299213" bottom="0.35433070866141736" header="0.31496062992125984" footer="0.31496062992125984"/>
  <pageSetup paperSize="9" scale="62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  <pageSetUpPr fitToPage="1"/>
  </sheetPr>
  <dimension ref="A1:H11"/>
  <sheetViews>
    <sheetView view="pageBreakPreview" zoomScaleNormal="100" zoomScaleSheetLayoutView="100" workbookViewId="0">
      <selection activeCell="K19" sqref="K19"/>
    </sheetView>
  </sheetViews>
  <sheetFormatPr defaultColWidth="58.5703125" defaultRowHeight="15" x14ac:dyDescent="0.25"/>
  <cols>
    <col min="1" max="1" width="47.85546875" style="30" customWidth="1"/>
    <col min="2" max="8" width="22" style="30" customWidth="1"/>
    <col min="9" max="17" width="13.28515625" style="30" customWidth="1"/>
    <col min="18" max="250" width="58.5703125" style="30"/>
    <col min="251" max="251" width="41.28515625" style="30" customWidth="1"/>
    <col min="252" max="254" width="19.42578125" style="30" customWidth="1"/>
    <col min="255" max="506" width="58.5703125" style="30"/>
    <col min="507" max="507" width="41.28515625" style="30" customWidth="1"/>
    <col min="508" max="510" width="19.42578125" style="30" customWidth="1"/>
    <col min="511" max="762" width="58.5703125" style="30"/>
    <col min="763" max="763" width="41.28515625" style="30" customWidth="1"/>
    <col min="764" max="766" width="19.42578125" style="30" customWidth="1"/>
    <col min="767" max="1018" width="58.5703125" style="30"/>
    <col min="1019" max="1019" width="41.28515625" style="30" customWidth="1"/>
    <col min="1020" max="1022" width="19.42578125" style="30" customWidth="1"/>
    <col min="1023" max="1274" width="58.5703125" style="30"/>
    <col min="1275" max="1275" width="41.28515625" style="30" customWidth="1"/>
    <col min="1276" max="1278" width="19.42578125" style="30" customWidth="1"/>
    <col min="1279" max="1530" width="58.5703125" style="30"/>
    <col min="1531" max="1531" width="41.28515625" style="30" customWidth="1"/>
    <col min="1532" max="1534" width="19.42578125" style="30" customWidth="1"/>
    <col min="1535" max="1786" width="58.5703125" style="30"/>
    <col min="1787" max="1787" width="41.28515625" style="30" customWidth="1"/>
    <col min="1788" max="1790" width="19.42578125" style="30" customWidth="1"/>
    <col min="1791" max="2042" width="58.5703125" style="30"/>
    <col min="2043" max="2043" width="41.28515625" style="30" customWidth="1"/>
    <col min="2044" max="2046" width="19.42578125" style="30" customWidth="1"/>
    <col min="2047" max="2298" width="58.5703125" style="30"/>
    <col min="2299" max="2299" width="41.28515625" style="30" customWidth="1"/>
    <col min="2300" max="2302" width="19.42578125" style="30" customWidth="1"/>
    <col min="2303" max="2554" width="58.5703125" style="30"/>
    <col min="2555" max="2555" width="41.28515625" style="30" customWidth="1"/>
    <col min="2556" max="2558" width="19.42578125" style="30" customWidth="1"/>
    <col min="2559" max="2810" width="58.5703125" style="30"/>
    <col min="2811" max="2811" width="41.28515625" style="30" customWidth="1"/>
    <col min="2812" max="2814" width="19.42578125" style="30" customWidth="1"/>
    <col min="2815" max="3066" width="58.5703125" style="30"/>
    <col min="3067" max="3067" width="41.28515625" style="30" customWidth="1"/>
    <col min="3068" max="3070" width="19.42578125" style="30" customWidth="1"/>
    <col min="3071" max="3322" width="58.5703125" style="30"/>
    <col min="3323" max="3323" width="41.28515625" style="30" customWidth="1"/>
    <col min="3324" max="3326" width="19.42578125" style="30" customWidth="1"/>
    <col min="3327" max="3578" width="58.5703125" style="30"/>
    <col min="3579" max="3579" width="41.28515625" style="30" customWidth="1"/>
    <col min="3580" max="3582" width="19.42578125" style="30" customWidth="1"/>
    <col min="3583" max="3834" width="58.5703125" style="30"/>
    <col min="3835" max="3835" width="41.28515625" style="30" customWidth="1"/>
    <col min="3836" max="3838" width="19.42578125" style="30" customWidth="1"/>
    <col min="3839" max="4090" width="58.5703125" style="30"/>
    <col min="4091" max="4091" width="41.28515625" style="30" customWidth="1"/>
    <col min="4092" max="4094" width="19.42578125" style="30" customWidth="1"/>
    <col min="4095" max="4346" width="58.5703125" style="30"/>
    <col min="4347" max="4347" width="41.28515625" style="30" customWidth="1"/>
    <col min="4348" max="4350" width="19.42578125" style="30" customWidth="1"/>
    <col min="4351" max="4602" width="58.5703125" style="30"/>
    <col min="4603" max="4603" width="41.28515625" style="30" customWidth="1"/>
    <col min="4604" max="4606" width="19.42578125" style="30" customWidth="1"/>
    <col min="4607" max="4858" width="58.5703125" style="30"/>
    <col min="4859" max="4859" width="41.28515625" style="30" customWidth="1"/>
    <col min="4860" max="4862" width="19.42578125" style="30" customWidth="1"/>
    <col min="4863" max="5114" width="58.5703125" style="30"/>
    <col min="5115" max="5115" width="41.28515625" style="30" customWidth="1"/>
    <col min="5116" max="5118" width="19.42578125" style="30" customWidth="1"/>
    <col min="5119" max="5370" width="58.5703125" style="30"/>
    <col min="5371" max="5371" width="41.28515625" style="30" customWidth="1"/>
    <col min="5372" max="5374" width="19.42578125" style="30" customWidth="1"/>
    <col min="5375" max="5626" width="58.5703125" style="30"/>
    <col min="5627" max="5627" width="41.28515625" style="30" customWidth="1"/>
    <col min="5628" max="5630" width="19.42578125" style="30" customWidth="1"/>
    <col min="5631" max="5882" width="58.5703125" style="30"/>
    <col min="5883" max="5883" width="41.28515625" style="30" customWidth="1"/>
    <col min="5884" max="5886" width="19.42578125" style="30" customWidth="1"/>
    <col min="5887" max="6138" width="58.5703125" style="30"/>
    <col min="6139" max="6139" width="41.28515625" style="30" customWidth="1"/>
    <col min="6140" max="6142" width="19.42578125" style="30" customWidth="1"/>
    <col min="6143" max="6394" width="58.5703125" style="30"/>
    <col min="6395" max="6395" width="41.28515625" style="30" customWidth="1"/>
    <col min="6396" max="6398" width="19.42578125" style="30" customWidth="1"/>
    <col min="6399" max="6650" width="58.5703125" style="30"/>
    <col min="6651" max="6651" width="41.28515625" style="30" customWidth="1"/>
    <col min="6652" max="6654" width="19.42578125" style="30" customWidth="1"/>
    <col min="6655" max="6906" width="58.5703125" style="30"/>
    <col min="6907" max="6907" width="41.28515625" style="30" customWidth="1"/>
    <col min="6908" max="6910" width="19.42578125" style="30" customWidth="1"/>
    <col min="6911" max="7162" width="58.5703125" style="30"/>
    <col min="7163" max="7163" width="41.28515625" style="30" customWidth="1"/>
    <col min="7164" max="7166" width="19.42578125" style="30" customWidth="1"/>
    <col min="7167" max="7418" width="58.5703125" style="30"/>
    <col min="7419" max="7419" width="41.28515625" style="30" customWidth="1"/>
    <col min="7420" max="7422" width="19.42578125" style="30" customWidth="1"/>
    <col min="7423" max="7674" width="58.5703125" style="30"/>
    <col min="7675" max="7675" width="41.28515625" style="30" customWidth="1"/>
    <col min="7676" max="7678" width="19.42578125" style="30" customWidth="1"/>
    <col min="7679" max="7930" width="58.5703125" style="30"/>
    <col min="7931" max="7931" width="41.28515625" style="30" customWidth="1"/>
    <col min="7932" max="7934" width="19.42578125" style="30" customWidth="1"/>
    <col min="7935" max="8186" width="58.5703125" style="30"/>
    <col min="8187" max="8187" width="41.28515625" style="30" customWidth="1"/>
    <col min="8188" max="8190" width="19.42578125" style="30" customWidth="1"/>
    <col min="8191" max="8442" width="58.5703125" style="30"/>
    <col min="8443" max="8443" width="41.28515625" style="30" customWidth="1"/>
    <col min="8444" max="8446" width="19.42578125" style="30" customWidth="1"/>
    <col min="8447" max="8698" width="58.5703125" style="30"/>
    <col min="8699" max="8699" width="41.28515625" style="30" customWidth="1"/>
    <col min="8700" max="8702" width="19.42578125" style="30" customWidth="1"/>
    <col min="8703" max="8954" width="58.5703125" style="30"/>
    <col min="8955" max="8955" width="41.28515625" style="30" customWidth="1"/>
    <col min="8956" max="8958" width="19.42578125" style="30" customWidth="1"/>
    <col min="8959" max="9210" width="58.5703125" style="30"/>
    <col min="9211" max="9211" width="41.28515625" style="30" customWidth="1"/>
    <col min="9212" max="9214" width="19.42578125" style="30" customWidth="1"/>
    <col min="9215" max="9466" width="58.5703125" style="30"/>
    <col min="9467" max="9467" width="41.28515625" style="30" customWidth="1"/>
    <col min="9468" max="9470" width="19.42578125" style="30" customWidth="1"/>
    <col min="9471" max="9722" width="58.5703125" style="30"/>
    <col min="9723" max="9723" width="41.28515625" style="30" customWidth="1"/>
    <col min="9724" max="9726" width="19.42578125" style="30" customWidth="1"/>
    <col min="9727" max="9978" width="58.5703125" style="30"/>
    <col min="9979" max="9979" width="41.28515625" style="30" customWidth="1"/>
    <col min="9980" max="9982" width="19.42578125" style="30" customWidth="1"/>
    <col min="9983" max="10234" width="58.5703125" style="30"/>
    <col min="10235" max="10235" width="41.28515625" style="30" customWidth="1"/>
    <col min="10236" max="10238" width="19.42578125" style="30" customWidth="1"/>
    <col min="10239" max="10490" width="58.5703125" style="30"/>
    <col min="10491" max="10491" width="41.28515625" style="30" customWidth="1"/>
    <col min="10492" max="10494" width="19.42578125" style="30" customWidth="1"/>
    <col min="10495" max="10746" width="58.5703125" style="30"/>
    <col min="10747" max="10747" width="41.28515625" style="30" customWidth="1"/>
    <col min="10748" max="10750" width="19.42578125" style="30" customWidth="1"/>
    <col min="10751" max="11002" width="58.5703125" style="30"/>
    <col min="11003" max="11003" width="41.28515625" style="30" customWidth="1"/>
    <col min="11004" max="11006" width="19.42578125" style="30" customWidth="1"/>
    <col min="11007" max="11258" width="58.5703125" style="30"/>
    <col min="11259" max="11259" width="41.28515625" style="30" customWidth="1"/>
    <col min="11260" max="11262" width="19.42578125" style="30" customWidth="1"/>
    <col min="11263" max="11514" width="58.5703125" style="30"/>
    <col min="11515" max="11515" width="41.28515625" style="30" customWidth="1"/>
    <col min="11516" max="11518" width="19.42578125" style="30" customWidth="1"/>
    <col min="11519" max="11770" width="58.5703125" style="30"/>
    <col min="11771" max="11771" width="41.28515625" style="30" customWidth="1"/>
    <col min="11772" max="11774" width="19.42578125" style="30" customWidth="1"/>
    <col min="11775" max="12026" width="58.5703125" style="30"/>
    <col min="12027" max="12027" width="41.28515625" style="30" customWidth="1"/>
    <col min="12028" max="12030" width="19.42578125" style="30" customWidth="1"/>
    <col min="12031" max="12282" width="58.5703125" style="30"/>
    <col min="12283" max="12283" width="41.28515625" style="30" customWidth="1"/>
    <col min="12284" max="12286" width="19.42578125" style="30" customWidth="1"/>
    <col min="12287" max="12538" width="58.5703125" style="30"/>
    <col min="12539" max="12539" width="41.28515625" style="30" customWidth="1"/>
    <col min="12540" max="12542" width="19.42578125" style="30" customWidth="1"/>
    <col min="12543" max="12794" width="58.5703125" style="30"/>
    <col min="12795" max="12795" width="41.28515625" style="30" customWidth="1"/>
    <col min="12796" max="12798" width="19.42578125" style="30" customWidth="1"/>
    <col min="12799" max="13050" width="58.5703125" style="30"/>
    <col min="13051" max="13051" width="41.28515625" style="30" customWidth="1"/>
    <col min="13052" max="13054" width="19.42578125" style="30" customWidth="1"/>
    <col min="13055" max="13306" width="58.5703125" style="30"/>
    <col min="13307" max="13307" width="41.28515625" style="30" customWidth="1"/>
    <col min="13308" max="13310" width="19.42578125" style="30" customWidth="1"/>
    <col min="13311" max="13562" width="58.5703125" style="30"/>
    <col min="13563" max="13563" width="41.28515625" style="30" customWidth="1"/>
    <col min="13564" max="13566" width="19.42578125" style="30" customWidth="1"/>
    <col min="13567" max="13818" width="58.5703125" style="30"/>
    <col min="13819" max="13819" width="41.28515625" style="30" customWidth="1"/>
    <col min="13820" max="13822" width="19.42578125" style="30" customWidth="1"/>
    <col min="13823" max="14074" width="58.5703125" style="30"/>
    <col min="14075" max="14075" width="41.28515625" style="30" customWidth="1"/>
    <col min="14076" max="14078" width="19.42578125" style="30" customWidth="1"/>
    <col min="14079" max="14330" width="58.5703125" style="30"/>
    <col min="14331" max="14331" width="41.28515625" style="30" customWidth="1"/>
    <col min="14332" max="14334" width="19.42578125" style="30" customWidth="1"/>
    <col min="14335" max="14586" width="58.5703125" style="30"/>
    <col min="14587" max="14587" width="41.28515625" style="30" customWidth="1"/>
    <col min="14588" max="14590" width="19.42578125" style="30" customWidth="1"/>
    <col min="14591" max="14842" width="58.5703125" style="30"/>
    <col min="14843" max="14843" width="41.28515625" style="30" customWidth="1"/>
    <col min="14844" max="14846" width="19.42578125" style="30" customWidth="1"/>
    <col min="14847" max="15098" width="58.5703125" style="30"/>
    <col min="15099" max="15099" width="41.28515625" style="30" customWidth="1"/>
    <col min="15100" max="15102" width="19.42578125" style="30" customWidth="1"/>
    <col min="15103" max="15354" width="58.5703125" style="30"/>
    <col min="15355" max="15355" width="41.28515625" style="30" customWidth="1"/>
    <col min="15356" max="15358" width="19.42578125" style="30" customWidth="1"/>
    <col min="15359" max="15610" width="58.5703125" style="30"/>
    <col min="15611" max="15611" width="41.28515625" style="30" customWidth="1"/>
    <col min="15612" max="15614" width="19.42578125" style="30" customWidth="1"/>
    <col min="15615" max="15866" width="58.5703125" style="30"/>
    <col min="15867" max="15867" width="41.28515625" style="30" customWidth="1"/>
    <col min="15868" max="15870" width="19.42578125" style="30" customWidth="1"/>
    <col min="15871" max="16122" width="58.5703125" style="30"/>
    <col min="16123" max="16123" width="41.28515625" style="30" customWidth="1"/>
    <col min="16124" max="16126" width="19.42578125" style="30" customWidth="1"/>
    <col min="16127" max="16384" width="58.5703125" style="30"/>
  </cols>
  <sheetData>
    <row r="1" spans="1:8" ht="18" customHeight="1" x14ac:dyDescent="0.25">
      <c r="A1" s="21"/>
      <c r="B1" s="71"/>
      <c r="C1" s="71"/>
      <c r="D1" s="71"/>
      <c r="E1" s="71"/>
      <c r="F1" s="71"/>
      <c r="G1" s="71"/>
      <c r="H1" s="71"/>
    </row>
    <row r="2" spans="1:8" ht="24.75" customHeight="1" x14ac:dyDescent="0.25">
      <c r="A2" s="21"/>
      <c r="B2" s="21"/>
      <c r="C2" s="21"/>
      <c r="D2" s="21"/>
      <c r="E2" s="22"/>
      <c r="F2" s="22"/>
      <c r="G2" s="22"/>
      <c r="H2" s="23" t="s">
        <v>94</v>
      </c>
    </row>
    <row r="3" spans="1:8" ht="99.6" customHeight="1" x14ac:dyDescent="0.25">
      <c r="A3" s="82" t="s">
        <v>155</v>
      </c>
      <c r="B3" s="82"/>
      <c r="C3" s="82"/>
      <c r="D3" s="82"/>
      <c r="E3" s="82"/>
      <c r="F3" s="82"/>
      <c r="G3" s="82"/>
      <c r="H3" s="82"/>
    </row>
    <row r="4" spans="1:8" ht="22.5" customHeight="1" x14ac:dyDescent="0.25">
      <c r="A4" s="21"/>
      <c r="B4" s="21"/>
      <c r="C4" s="21"/>
      <c r="D4" s="21"/>
      <c r="E4" s="21"/>
      <c r="F4" s="21"/>
      <c r="G4" s="21"/>
      <c r="H4" s="31" t="s">
        <v>1</v>
      </c>
    </row>
    <row r="5" spans="1:8" ht="42.75" customHeight="1" x14ac:dyDescent="0.25">
      <c r="A5" s="32" t="s">
        <v>2</v>
      </c>
      <c r="B5" s="25" t="s">
        <v>3</v>
      </c>
      <c r="C5" s="25" t="s">
        <v>161</v>
      </c>
      <c r="D5" s="25" t="s">
        <v>3</v>
      </c>
      <c r="E5" s="25" t="s">
        <v>4</v>
      </c>
      <c r="F5" s="25" t="s">
        <v>161</v>
      </c>
      <c r="G5" s="25" t="s">
        <v>4</v>
      </c>
      <c r="H5" s="25" t="s">
        <v>5</v>
      </c>
    </row>
    <row r="6" spans="1:8" ht="15.75" x14ac:dyDescent="0.25">
      <c r="A6" s="33" t="s">
        <v>6</v>
      </c>
      <c r="B6" s="34">
        <v>1510272557.1099999</v>
      </c>
      <c r="C6" s="34">
        <f>D6-B6</f>
        <v>332423912.35000014</v>
      </c>
      <c r="D6" s="34">
        <v>1842696469.46</v>
      </c>
      <c r="E6" s="34">
        <v>1477769154.76</v>
      </c>
      <c r="F6" s="34">
        <f>G6-E6</f>
        <v>-20375000</v>
      </c>
      <c r="G6" s="34">
        <v>1457394154.76</v>
      </c>
      <c r="H6" s="34">
        <v>1344540608.6199999</v>
      </c>
    </row>
    <row r="7" spans="1:8" ht="15.75" x14ac:dyDescent="0.25">
      <c r="A7" s="33" t="s">
        <v>109</v>
      </c>
      <c r="B7" s="34">
        <v>23237378.859999999</v>
      </c>
      <c r="C7" s="34">
        <f t="shared" ref="C7:C10" si="0">D7-B7</f>
        <v>0</v>
      </c>
      <c r="D7" s="34">
        <v>23237378.859999999</v>
      </c>
      <c r="E7" s="34">
        <v>0</v>
      </c>
      <c r="F7" s="34">
        <f t="shared" ref="F7:F10" si="1">G7-E7</f>
        <v>0</v>
      </c>
      <c r="G7" s="34">
        <v>0</v>
      </c>
      <c r="H7" s="34">
        <v>0</v>
      </c>
    </row>
    <row r="8" spans="1:8" ht="31.5" x14ac:dyDescent="0.25">
      <c r="A8" s="33" t="s">
        <v>127</v>
      </c>
      <c r="B8" s="34">
        <v>25095049</v>
      </c>
      <c r="C8" s="34">
        <f t="shared" si="0"/>
        <v>0</v>
      </c>
      <c r="D8" s="34">
        <v>25095049</v>
      </c>
      <c r="E8" s="34">
        <v>0</v>
      </c>
      <c r="F8" s="34">
        <f t="shared" si="1"/>
        <v>20375000</v>
      </c>
      <c r="G8" s="34">
        <v>20375000</v>
      </c>
      <c r="H8" s="34">
        <v>44256063.979999997</v>
      </c>
    </row>
    <row r="9" spans="1:8" ht="31.5" x14ac:dyDescent="0.25">
      <c r="A9" s="26" t="s">
        <v>134</v>
      </c>
      <c r="B9" s="34">
        <v>0</v>
      </c>
      <c r="C9" s="34">
        <f t="shared" si="0"/>
        <v>0</v>
      </c>
      <c r="D9" s="34">
        <v>0</v>
      </c>
      <c r="E9" s="34">
        <v>27951207.800000001</v>
      </c>
      <c r="F9" s="34">
        <f t="shared" si="1"/>
        <v>0</v>
      </c>
      <c r="G9" s="34">
        <v>27951207.800000001</v>
      </c>
      <c r="H9" s="34">
        <v>0</v>
      </c>
    </row>
    <row r="10" spans="1:8" ht="31.5" x14ac:dyDescent="0.25">
      <c r="A10" s="26" t="s">
        <v>137</v>
      </c>
      <c r="B10" s="34">
        <v>22540763.739999998</v>
      </c>
      <c r="C10" s="34">
        <f t="shared" si="0"/>
        <v>0</v>
      </c>
      <c r="D10" s="34">
        <v>22540763.739999998</v>
      </c>
      <c r="E10" s="34">
        <v>33419970.52</v>
      </c>
      <c r="F10" s="34">
        <f t="shared" si="1"/>
        <v>0</v>
      </c>
      <c r="G10" s="34">
        <v>33419970.52</v>
      </c>
      <c r="H10" s="34">
        <v>2329275.5499999998</v>
      </c>
    </row>
    <row r="11" spans="1:8" ht="15.75" x14ac:dyDescent="0.25">
      <c r="A11" s="35" t="s">
        <v>65</v>
      </c>
      <c r="B11" s="36">
        <f>SUM(B6:B10)</f>
        <v>1581145748.7099998</v>
      </c>
      <c r="C11" s="36">
        <f t="shared" ref="C11:D11" si="2">SUM(C6:C10)</f>
        <v>332423912.35000014</v>
      </c>
      <c r="D11" s="36">
        <f t="shared" si="2"/>
        <v>1913569661.0599999</v>
      </c>
      <c r="E11" s="36">
        <f t="shared" ref="E11:G11" si="3">SUM(E6:E10)</f>
        <v>1539140333.0799999</v>
      </c>
      <c r="F11" s="36">
        <f t="shared" si="3"/>
        <v>0</v>
      </c>
      <c r="G11" s="36">
        <f t="shared" si="3"/>
        <v>1539140333.0799999</v>
      </c>
      <c r="H11" s="36">
        <f>SUM(H6:H10)</f>
        <v>1391125948.1499999</v>
      </c>
    </row>
  </sheetData>
  <mergeCells count="2">
    <mergeCell ref="B1:H1"/>
    <mergeCell ref="A3:H3"/>
  </mergeCells>
  <pageMargins left="0.70866141732283472" right="0.51181102362204722" top="0.74803149606299213" bottom="0.74803149606299213" header="0.31496062992125984" footer="0.31496062992125984"/>
  <pageSetup paperSize="9" scale="4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26</vt:i4>
      </vt:variant>
    </vt:vector>
  </HeadingPairs>
  <TitlesOfParts>
    <vt:vector size="46" baseType="lpstr">
      <vt:lpstr>Таблица 1.2</vt:lpstr>
      <vt:lpstr>Таблица 2.6</vt:lpstr>
      <vt:lpstr>Таблица 2.7</vt:lpstr>
      <vt:lpstr>Таблица 2.9</vt:lpstr>
      <vt:lpstr>Таблица 2.15</vt:lpstr>
      <vt:lpstr>Таблица 2.22</vt:lpstr>
      <vt:lpstr>Таблица 2.28</vt:lpstr>
      <vt:lpstr>Таблица 2.29</vt:lpstr>
      <vt:lpstr>Таблица 2.30</vt:lpstr>
      <vt:lpstr>Таблица 2.31</vt:lpstr>
      <vt:lpstr>Таблица 2.33</vt:lpstr>
      <vt:lpstr>Таблица 2.34</vt:lpstr>
      <vt:lpstr>Таблица 2.41</vt:lpstr>
      <vt:lpstr>Таблица 2.43 нов</vt:lpstr>
      <vt:lpstr>Таблица 2.44 нов</vt:lpstr>
      <vt:lpstr>Таблица 3.1</vt:lpstr>
      <vt:lpstr>Таблица 3.3</vt:lpstr>
      <vt:lpstr>Таблица 3.8</vt:lpstr>
      <vt:lpstr>Таблица 3.9</vt:lpstr>
      <vt:lpstr>Таблица 4.4</vt:lpstr>
      <vt:lpstr>'Таблица 2.29'!Заголовки_для_печати</vt:lpstr>
      <vt:lpstr>'Таблица 2.30'!Заголовки_для_печати</vt:lpstr>
      <vt:lpstr>'Таблица 2.34'!Заголовки_для_печати</vt:lpstr>
      <vt:lpstr>'Таблица 2.6'!Заголовки_для_печати</vt:lpstr>
      <vt:lpstr>'Таблица 2.7'!Заголовки_для_печати</vt:lpstr>
      <vt:lpstr>'Таблица 2.9'!Заголовки_для_печати</vt:lpstr>
      <vt:lpstr>'Таблица 1.2'!Область_печати</vt:lpstr>
      <vt:lpstr>'Таблица 2.15'!Область_печати</vt:lpstr>
      <vt:lpstr>'Таблица 2.22'!Область_печати</vt:lpstr>
      <vt:lpstr>'Таблица 2.28'!Область_печати</vt:lpstr>
      <vt:lpstr>'Таблица 2.29'!Область_печати</vt:lpstr>
      <vt:lpstr>'Таблица 2.30'!Область_печати</vt:lpstr>
      <vt:lpstr>'Таблица 2.31'!Область_печати</vt:lpstr>
      <vt:lpstr>'Таблица 2.33'!Область_печати</vt:lpstr>
      <vt:lpstr>'Таблица 2.34'!Область_печати</vt:lpstr>
      <vt:lpstr>'Таблица 2.41'!Область_печати</vt:lpstr>
      <vt:lpstr>'Таблица 2.43 нов'!Область_печати</vt:lpstr>
      <vt:lpstr>'Таблица 2.44 нов'!Область_печати</vt:lpstr>
      <vt:lpstr>'Таблица 2.6'!Область_печати</vt:lpstr>
      <vt:lpstr>'Таблица 2.7'!Область_печати</vt:lpstr>
      <vt:lpstr>'Таблица 2.9'!Область_печати</vt:lpstr>
      <vt:lpstr>'Таблица 3.1'!Область_печати</vt:lpstr>
      <vt:lpstr>'Таблица 3.3'!Область_печати</vt:lpstr>
      <vt:lpstr>'Таблица 3.8'!Область_печати</vt:lpstr>
      <vt:lpstr>'Таблица 3.9'!Область_печати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Варульникова С.</cp:lastModifiedBy>
  <cp:lastPrinted>2021-06-09T14:38:03Z</cp:lastPrinted>
  <dcterms:created xsi:type="dcterms:W3CDTF">2020-10-23T07:55:26Z</dcterms:created>
  <dcterms:modified xsi:type="dcterms:W3CDTF">2021-06-17T11:12:47Z</dcterms:modified>
</cp:coreProperties>
</file>